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defaultThemeVersion="166925"/>
  <mc:AlternateContent xmlns:mc="http://schemas.openxmlformats.org/markup-compatibility/2006">
    <mc:Choice Requires="x15">
      <x15ac:absPath xmlns:x15ac="http://schemas.microsoft.com/office/spreadsheetml/2010/11/ac" url="https://powergrid1989-my.sharepoint.com/personal/sharmamohit_powergrid_in/Documents/Documents/DRAFT BIDDING DOCUMENTS - Substation Package SS-02/Open/Bunker at Bhadla &amp; Bhadla II/Bid Document/BID DOCUMENTS/Volume-II/"/>
    </mc:Choice>
  </mc:AlternateContent>
  <xr:revisionPtr revIDLastSave="228" documentId="8_{33BB55E3-F3CA-486D-BED7-2ADC9A6C21D9}" xr6:coauthVersionLast="47" xr6:coauthVersionMax="47" xr10:uidLastSave="{E3C61B0E-A3AB-4889-A757-FF49C79A7A64}"/>
  <bookViews>
    <workbookView xWindow="-120" yWindow="-120" windowWidth="29040" windowHeight="15720" tabRatio="871" xr2:uid="{00000000-000D-0000-FFFF-FFFF00000000}"/>
  </bookViews>
  <sheets>
    <sheet name="BOQ" sheetId="3" r:id="rId1"/>
    <sheet name="Back-up Calculations" sheetId="44" r:id="rId2"/>
    <sheet name="Sheet1" sheetId="10" state="hidden" r:id="rId3"/>
    <sheet name="key plan 02 " sheetId="6" state="hidden" r:id="rId4"/>
    <sheet name=" calculation 02" sheetId="7" state="hidden" r:id="rId5"/>
    <sheet name="abstract 02" sheetId="9" state="hidden" r:id="rId6"/>
  </sheets>
  <externalReferences>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s>
  <definedNames>
    <definedName name="\0">#REF!</definedName>
    <definedName name="\01">#REF!</definedName>
    <definedName name="\A">#REF!</definedName>
    <definedName name="\aaaa">#REF!</definedName>
    <definedName name="\B">#REF!</definedName>
    <definedName name="\C">#REF!</definedName>
    <definedName name="\D">#REF!</definedName>
    <definedName name="\gg">#REF!</definedName>
    <definedName name="\I">#REF!</definedName>
    <definedName name="\L">#REF!</definedName>
    <definedName name="\M">#REF!</definedName>
    <definedName name="\N">#REF!</definedName>
    <definedName name="\P">#REF!</definedName>
    <definedName name="\R">#REF!</definedName>
    <definedName name="\U">#REF!</definedName>
    <definedName name="\V">#REF!</definedName>
    <definedName name="_">[1]escalation!#REF!</definedName>
    <definedName name="_______________in18900">#REF!</definedName>
    <definedName name="_______________iv19000">#REF!</definedName>
    <definedName name="______________dol12">'[2]Price Working -SRP'!#REF!</definedName>
    <definedName name="______________in18900">#REF!</definedName>
    <definedName name="______________iv19000">#REF!</definedName>
    <definedName name="_____________dol12">'[2]Price Working -SRP'!#REF!</definedName>
    <definedName name="_____________dol6">'[2]Price Working -SRP'!#REF!</definedName>
    <definedName name="_____________in18900">#REF!</definedName>
    <definedName name="_____________iv19000">#REF!</definedName>
    <definedName name="____________dol12">'[2]Price Working -SRP'!#REF!</definedName>
    <definedName name="____________dol6">'[2]Price Working -SRP'!#REF!</definedName>
    <definedName name="____________IDA1">'[3]Price Working -Mar''06'!$C$84</definedName>
    <definedName name="____________in18900">#REF!</definedName>
    <definedName name="____________iv19000">#REF!</definedName>
    <definedName name="___________dol12">'[2]Price Working -SRP'!#REF!</definedName>
    <definedName name="___________dol6">'[2]Price Working -SRP'!#REF!</definedName>
    <definedName name="___________IDA1">'[3]Price Working -Mar''06'!$C$84</definedName>
    <definedName name="___________in18900">#REF!</definedName>
    <definedName name="___________iv19000">#REF!</definedName>
    <definedName name="__________dep123">#REF!</definedName>
    <definedName name="__________dol12">'[2]Price Working -SRP'!#REF!</definedName>
    <definedName name="__________dol6">'[2]Price Working -SRP'!#REF!</definedName>
    <definedName name="__________IDA1">'[3]Price Working -Mar''06'!$C$84</definedName>
    <definedName name="__________in18900">#REF!</definedName>
    <definedName name="__________iv19000">#REF!</definedName>
    <definedName name="_________dep123">#REF!</definedName>
    <definedName name="_________dol12">'[2]Price Working -SRP'!#REF!</definedName>
    <definedName name="_________dol6">'[2]Price Working -SRP'!#REF!</definedName>
    <definedName name="_________IDA1">'[3]Price Working -Mar''06'!$C$84</definedName>
    <definedName name="_________in18900">#REF!</definedName>
    <definedName name="_________iv19000">#REF!</definedName>
    <definedName name="________dep123">#REF!</definedName>
    <definedName name="________dol12">'[2]Price Working -SRP'!#REF!</definedName>
    <definedName name="________dol6">'[2]Price Working -SRP'!#REF!</definedName>
    <definedName name="________IDA1">'[3]Price Working -Mar''06'!$C$84</definedName>
    <definedName name="________in18900">#REF!</definedName>
    <definedName name="________iv19000">#REF!</definedName>
    <definedName name="________mix1">#REF!</definedName>
    <definedName name="________mix2">#REF!</definedName>
    <definedName name="________miy1">#REF!</definedName>
    <definedName name="________miy2">#REF!</definedName>
    <definedName name="________mom1">#REF!</definedName>
    <definedName name="________mom2">#REF!</definedName>
    <definedName name="________mux1">#REF!</definedName>
    <definedName name="________muy1">#REF!</definedName>
    <definedName name="________xlnm.Print_Area_1">#REF!</definedName>
    <definedName name="________xlnm.Print_Area_2">#REF!</definedName>
    <definedName name="________xlnm.Print_Area_3">#REF!</definedName>
    <definedName name="________xlnm.Print_Titles_1">#REF!</definedName>
    <definedName name="________xlnm.Print_Titles_2">(#REF!,#REF!)</definedName>
    <definedName name="________xlnm.Print_Titles_3">(#REF!,#REF!)</definedName>
    <definedName name="_______dep123">#REF!</definedName>
    <definedName name="_______dol12">'[2]Price Working -SRP'!#REF!</definedName>
    <definedName name="_______dol6">'[2]Price Working -SRP'!#REF!</definedName>
    <definedName name="_______IDA1">'[3]Price Working -Mar''06'!$C$84</definedName>
    <definedName name="_______in18900">#REF!</definedName>
    <definedName name="_______iv19000">#REF!</definedName>
    <definedName name="_______mix1">#REF!</definedName>
    <definedName name="_______mix2">#REF!</definedName>
    <definedName name="_______miy1">#REF!</definedName>
    <definedName name="_______miy2">#REF!</definedName>
    <definedName name="_______mom1">#REF!</definedName>
    <definedName name="_______mom2">#REF!</definedName>
    <definedName name="_______mux1">#REF!</definedName>
    <definedName name="_______muy1">#REF!</definedName>
    <definedName name="_______xlnm.Print_Area_1">#REF!</definedName>
    <definedName name="_______xlnm.Print_Area_2">#REF!</definedName>
    <definedName name="_______xlnm.Print_Area_3">#REF!</definedName>
    <definedName name="_______xlnm.Print_Titles_1">#REF!</definedName>
    <definedName name="_______xlnm.Print_Titles_2">(#REF!,#REF!)</definedName>
    <definedName name="_______xlnm.Print_Titles_3">(#REF!,#REF!)</definedName>
    <definedName name="______aba2">#REF!</definedName>
    <definedName name="______CE1">'[4]SPARE MYSORE'!$A$52:$AG$730</definedName>
    <definedName name="______CFB1">#REF!</definedName>
    <definedName name="______CFB2">#REF!</definedName>
    <definedName name="______CFB3">#REF!</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2">#REF!</definedName>
    <definedName name="______DAT3">#REF!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ep123">#REF!</definedName>
    <definedName name="______DET1">#REF!</definedName>
    <definedName name="______DET2">#REF!</definedName>
    <definedName name="______DET3">#REF!</definedName>
    <definedName name="______DET4">#REF!</definedName>
    <definedName name="______DET5">#REF!</definedName>
    <definedName name="______DET6">#REF!</definedName>
    <definedName name="______DEV1">[5]devises!$B$7</definedName>
    <definedName name="______dol12">'[2]Price Working -SRP'!#REF!</definedName>
    <definedName name="______dol6">'[2]Price Working -SRP'!#REF!</definedName>
    <definedName name="______DPS1">#REF!</definedName>
    <definedName name="______DPS2">#REF!</definedName>
    <definedName name="______drg1">#REF!</definedName>
    <definedName name="______drg2">#REF!</definedName>
    <definedName name="______IDA1">'[3]Price Working -Mar''06'!$C$84</definedName>
    <definedName name="______in18900">#REF!</definedName>
    <definedName name="______iv19000">#REF!</definedName>
    <definedName name="______MAT1">#REF!</definedName>
    <definedName name="______mix1">#REF!</definedName>
    <definedName name="______mix2">#REF!</definedName>
    <definedName name="______miy1">#REF!</definedName>
    <definedName name="______miy2">#REF!</definedName>
    <definedName name="______mom1">#REF!</definedName>
    <definedName name="______mom2">#REF!</definedName>
    <definedName name="______mux1">#REF!</definedName>
    <definedName name="______muy1">#REF!</definedName>
    <definedName name="______nss2">#REF!</definedName>
    <definedName name="______out2">#REF!</definedName>
    <definedName name="______pep99">#REF!</definedName>
    <definedName name="______PRC1">#REF!</definedName>
    <definedName name="______SS402">#REF!</definedName>
    <definedName name="______SS403">#REF!</definedName>
    <definedName name="______SS404">#REF!</definedName>
    <definedName name="______SS405">#REF!</definedName>
    <definedName name="______SS406">#REF!</definedName>
    <definedName name="______SS407">#REF!</definedName>
    <definedName name="______SS408">#REF!</definedName>
    <definedName name="______SS409">#REF!</definedName>
    <definedName name="______SS423">#REF!</definedName>
    <definedName name="______SS424">#REF!</definedName>
    <definedName name="______TMC1">#REF!</definedName>
    <definedName name="______TMC2">#REF!</definedName>
    <definedName name="______xlnm.Print_Area_1">#REF!</definedName>
    <definedName name="______xlnm.Print_Area_2">#REF!</definedName>
    <definedName name="______xlnm.Print_Area_3">#REF!</definedName>
    <definedName name="______xlnm.Print_Titles_1">#REF!</definedName>
    <definedName name="______xlnm.Print_Titles_2">(#REF!,#REF!)</definedName>
    <definedName name="______xlnm.Print_Titles_3">(#REF!,#REF!)</definedName>
    <definedName name="_____aba2">#REF!</definedName>
    <definedName name="_____CE1">'[4]SPARE MYSORE'!$A$52:$AG$730</definedName>
    <definedName name="_____CFB1">#REF!</definedName>
    <definedName name="_____CFB2">#REF!</definedName>
    <definedName name="_____CFB3">#REF!</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2">#REF!</definedName>
    <definedName name="_____DAT3">#REF!</definedName>
    <definedName name="_____DAT4">#REF!</definedName>
    <definedName name="_____DAT5">#REF!</definedName>
    <definedName name="_____DAT6">#REF!</definedName>
    <definedName name="_____DAT7">#REF!</definedName>
    <definedName name="_____DAT8">#REF!</definedName>
    <definedName name="_____DAT9">#REF!</definedName>
    <definedName name="_____dep123">#REF!</definedName>
    <definedName name="_____DET1">#REF!</definedName>
    <definedName name="_____DET2">#REF!</definedName>
    <definedName name="_____DET3">#REF!</definedName>
    <definedName name="_____DET4">#REF!</definedName>
    <definedName name="_____DET5">#REF!</definedName>
    <definedName name="_____DET6">#REF!</definedName>
    <definedName name="_____DEV1">[5]devises!$B$7</definedName>
    <definedName name="_____dol12">'[2]Price Working -SRP'!#REF!</definedName>
    <definedName name="_____dol6">'[2]Price Working -SRP'!#REF!</definedName>
    <definedName name="_____DPS1">#REF!</definedName>
    <definedName name="_____DPS2">#REF!</definedName>
    <definedName name="_____drg1">#REF!</definedName>
    <definedName name="_____drg2">#REF!</definedName>
    <definedName name="_____IDA1">'[3]Price Working -Mar''06'!$C$84</definedName>
    <definedName name="_____in18900">#REF!</definedName>
    <definedName name="_____iv19000">#REF!</definedName>
    <definedName name="_____MAT1">#REF!</definedName>
    <definedName name="_____mix1">#REF!</definedName>
    <definedName name="_____mix2">#REF!</definedName>
    <definedName name="_____miy1">#REF!</definedName>
    <definedName name="_____miy2">#REF!</definedName>
    <definedName name="_____mom1">#REF!</definedName>
    <definedName name="_____mom2">#REF!</definedName>
    <definedName name="_____mux1">#REF!</definedName>
    <definedName name="_____muy1">#REF!</definedName>
    <definedName name="_____nss2">#REF!</definedName>
    <definedName name="_____out2">#REF!</definedName>
    <definedName name="_____pep99">#REF!</definedName>
    <definedName name="_____PRC1">#REF!</definedName>
    <definedName name="_____SS402">#REF!</definedName>
    <definedName name="_____SS403">#REF!</definedName>
    <definedName name="_____SS404">#REF!</definedName>
    <definedName name="_____SS405">#REF!</definedName>
    <definedName name="_____SS406">#REF!</definedName>
    <definedName name="_____SS407">#REF!</definedName>
    <definedName name="_____SS408">#REF!</definedName>
    <definedName name="_____SS409">#REF!</definedName>
    <definedName name="_____SS423">#REF!</definedName>
    <definedName name="_____SS424">#REF!</definedName>
    <definedName name="_____tf1">[6]Intro!$J$140</definedName>
    <definedName name="_____tf2">[6]Intro!$J$142</definedName>
    <definedName name="_____tf3">[6]Intro!$J$148</definedName>
    <definedName name="_____tf4">[6]Intro!$J$150</definedName>
    <definedName name="_____tfd1">[6]Intro!$L$141</definedName>
    <definedName name="_____tfd2">[6]Intro!$L$143</definedName>
    <definedName name="_____tfd3">[6]Intro!$L$147</definedName>
    <definedName name="_____tfd4">[6]Intro!$L$149</definedName>
    <definedName name="_____TMC1">#REF!</definedName>
    <definedName name="_____TMC2">#REF!</definedName>
    <definedName name="_____tr1">[6]Intro!$C$140</definedName>
    <definedName name="_____tr2">[6]Intro!$C$142</definedName>
    <definedName name="_____tr3">[6]Intro!$C$150</definedName>
    <definedName name="_____trd1">[6]Intro!$B$140</definedName>
    <definedName name="_____trd2">[6]Intro!$B$142</definedName>
    <definedName name="_____trd3">[6]Intro!$B$148</definedName>
    <definedName name="_____xlnm.Print_Area_1">#REF!</definedName>
    <definedName name="_____xlnm.Print_Area_2">#REF!</definedName>
    <definedName name="_____xlnm.Print_Area_3">#REF!</definedName>
    <definedName name="_____xlnm.Print_Titles_1">#REF!</definedName>
    <definedName name="_____xlnm.Print_Titles_2">('[7]OPGW Quantity summary'!$A$1:$C$65536,'[7]OPGW Quantity summary'!$A$1:$IV$8)</definedName>
    <definedName name="_____xlnm.Print_Titles_3">(#REF!,#REF!)</definedName>
    <definedName name="____aba2">#REF!</definedName>
    <definedName name="____CBR220">#REF!</definedName>
    <definedName name="____CBR500">#REF!</definedName>
    <definedName name="____CE1">'[4]SPARE MYSORE'!$A$52:$AG$730</definedName>
    <definedName name="____CFB1">#REF!</definedName>
    <definedName name="____CFB2">#REF!</definedName>
    <definedName name="____CFB3">#REF!</definedName>
    <definedName name="____CTR220">#REF!</definedName>
    <definedName name="____CTR500">#REF!</definedName>
    <definedName name="____CVT220">#REF!</definedName>
    <definedName name="____CVT500">#REF!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2">#REF!</definedName>
    <definedName name="____DAT3">#REF!</definedName>
    <definedName name="____DAT4">#REF!</definedName>
    <definedName name="____DAT5">#REF!</definedName>
    <definedName name="____DAT6">#REF!</definedName>
    <definedName name="____DAT7">#REF!</definedName>
    <definedName name="____DAT8">#REF!</definedName>
    <definedName name="____DAT9">#REF!</definedName>
    <definedName name="____dep123">#REF!</definedName>
    <definedName name="____DET1">#REF!</definedName>
    <definedName name="____DET2">#REF!</definedName>
    <definedName name="____DET3">#REF!</definedName>
    <definedName name="____DET4">#REF!</definedName>
    <definedName name="____DET5">#REF!</definedName>
    <definedName name="____DET6">#REF!</definedName>
    <definedName name="____DEV1">[5]devises!$B$7</definedName>
    <definedName name="____dol12">'[2]Price Working -SRP'!#REF!</definedName>
    <definedName name="____dol6">'[2]Price Working -SRP'!#REF!</definedName>
    <definedName name="____DPS1">#REF!</definedName>
    <definedName name="____DPS2">#REF!</definedName>
    <definedName name="____drg1">#REF!</definedName>
    <definedName name="____drg2">#REF!</definedName>
    <definedName name="____h">#REF!</definedName>
    <definedName name="____IDA1">'[3]Price Working -Mar''06'!$C$84</definedName>
    <definedName name="____in18900">#REF!</definedName>
    <definedName name="____iv19000">#REF!</definedName>
    <definedName name="____LAR220">#REF!</definedName>
    <definedName name="____LAR500">#REF!</definedName>
    <definedName name="____LTR220">#REF!</definedName>
    <definedName name="____LTR500">#REF!</definedName>
    <definedName name="____MAT1">#REF!</definedName>
    <definedName name="____mix1">#REF!</definedName>
    <definedName name="____mix2">#REF!</definedName>
    <definedName name="____miy1">#REF!</definedName>
    <definedName name="____miy2">#REF!</definedName>
    <definedName name="____mom1">#REF!</definedName>
    <definedName name="____mom2">#REF!</definedName>
    <definedName name="____mux1">#REF!</definedName>
    <definedName name="____muy1">#REF!</definedName>
    <definedName name="____nss2">#REF!</definedName>
    <definedName name="____out2">#REF!</definedName>
    <definedName name="____pd2">#REF!</definedName>
    <definedName name="____pep99">#REF!</definedName>
    <definedName name="____PLC220">#REF!</definedName>
    <definedName name="____PRC1">#REF!</definedName>
    <definedName name="____RE220">#REF!</definedName>
    <definedName name="____RE500">#REF!</definedName>
    <definedName name="____SS402">#REF!</definedName>
    <definedName name="____SS403">#REF!</definedName>
    <definedName name="____SS404">#REF!</definedName>
    <definedName name="____SS405">#REF!</definedName>
    <definedName name="____SS406">#REF!</definedName>
    <definedName name="____SS407">#REF!</definedName>
    <definedName name="____SS408">#REF!</definedName>
    <definedName name="____SS409">#REF!</definedName>
    <definedName name="____SS423">#REF!</definedName>
    <definedName name="____SS424">#REF!</definedName>
    <definedName name="____tf1">[6]Intro!$J$140</definedName>
    <definedName name="____tf2">[6]Intro!$J$142</definedName>
    <definedName name="____tf3">[6]Intro!$J$148</definedName>
    <definedName name="____tf4">[6]Intro!$J$150</definedName>
    <definedName name="____tfd1">[6]Intro!$L$141</definedName>
    <definedName name="____tfd2">[6]Intro!$L$143</definedName>
    <definedName name="____tfd3">[6]Intro!$L$147</definedName>
    <definedName name="____tfd4">[6]Intro!$L$149</definedName>
    <definedName name="____TMC1">#REF!</definedName>
    <definedName name="____TMC2">#REF!</definedName>
    <definedName name="____tr1">[6]Intro!$C$140</definedName>
    <definedName name="____tr2">[6]Intro!$C$142</definedName>
    <definedName name="____TR220">#REF!</definedName>
    <definedName name="____tr3">[6]Intro!$C$150</definedName>
    <definedName name="____TR500">#REF!</definedName>
    <definedName name="____trd1">[6]Intro!$B$140</definedName>
    <definedName name="____trd2">[6]Intro!$B$142</definedName>
    <definedName name="____trd3">[6]Intro!$B$148</definedName>
    <definedName name="____xlnm.Print_Area_1">#REF!</definedName>
    <definedName name="____xlnm.Print_Area_2">#REF!</definedName>
    <definedName name="____xlnm.Print_Area_3">#REF!</definedName>
    <definedName name="____xlnm.Print_Titles_1">#REF!</definedName>
    <definedName name="____xlnm.Print_Titles_2">('[7]OPGW Quantity summary'!$A$1:$C$65536,'[7]OPGW Quantity summary'!$A$1:$IV$8)</definedName>
    <definedName name="____xlnm.Print_Titles_3">(#REF!,#REF!)</definedName>
    <definedName name="___1__123Graph_ACHART_1" hidden="1">[8]SUMMARY!$E$36:$H$36</definedName>
    <definedName name="___2__123Graph_BCHART_1" hidden="1">[8]SUMMARY!$E$66:$H$66</definedName>
    <definedName name="___3__123Graph_CCHART_1" hidden="1">[8]SUMMARY!$E$64:$H$64</definedName>
    <definedName name="___aba2">#REF!</definedName>
    <definedName name="___CBR220">#REF!</definedName>
    <definedName name="___CBR500">#REF!</definedName>
    <definedName name="___CE1">'[4]SPARE MYSORE'!$A$52:$AG$730</definedName>
    <definedName name="___CFB1">#REF!</definedName>
    <definedName name="___CFB2">#REF!</definedName>
    <definedName name="___CFB3">#REF!</definedName>
    <definedName name="___CTR220">#REF!</definedName>
    <definedName name="___CTR500">#REF!</definedName>
    <definedName name="___CVT220">#REF!</definedName>
    <definedName name="___CVT500">#REF!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2">#REF!</definedName>
    <definedName name="___DAT3">#REF!</definedName>
    <definedName name="___DAT4">#REF!</definedName>
    <definedName name="___DAT5">#REF!</definedName>
    <definedName name="___DAT6">#REF!</definedName>
    <definedName name="___DAT7">#REF!</definedName>
    <definedName name="___DAT8">#REF!</definedName>
    <definedName name="___DAT9">#REF!</definedName>
    <definedName name="___dep123">#REF!</definedName>
    <definedName name="___DET1">#REF!</definedName>
    <definedName name="___DET2">#REF!</definedName>
    <definedName name="___DET3">#REF!</definedName>
    <definedName name="___DET4">#REF!</definedName>
    <definedName name="___DET5">#REF!</definedName>
    <definedName name="___DET6">#REF!</definedName>
    <definedName name="___DEV1">[5]devises!$B$7</definedName>
    <definedName name="___dol12">'[9]Price Working -SRP'!#REF!</definedName>
    <definedName name="___dol6">'[9]Price Working -SRP'!#REF!</definedName>
    <definedName name="___DPS1">#REF!</definedName>
    <definedName name="___DPS2">#REF!</definedName>
    <definedName name="___drg1">#REF!</definedName>
    <definedName name="___drg2">#REF!</definedName>
    <definedName name="___IDA1">'[3]Price Working -Mar''06'!$C$84</definedName>
    <definedName name="___in18900">#REF!</definedName>
    <definedName name="___iv19000">#REF!</definedName>
    <definedName name="___LAR220">#REF!</definedName>
    <definedName name="___LAR500">#REF!</definedName>
    <definedName name="___LTR220">#REF!</definedName>
    <definedName name="___LTR500">#REF!</definedName>
    <definedName name="___MAT1">#REF!</definedName>
    <definedName name="___mix1">#REF!</definedName>
    <definedName name="___mix2">#REF!</definedName>
    <definedName name="___miy1">#REF!</definedName>
    <definedName name="___miy2">#REF!</definedName>
    <definedName name="___mom1">#REF!</definedName>
    <definedName name="___mom2">#REF!</definedName>
    <definedName name="___mux1">#REF!</definedName>
    <definedName name="___muy1">#REF!</definedName>
    <definedName name="___nss2">#REF!</definedName>
    <definedName name="___out2">#REF!</definedName>
    <definedName name="___pd1">#REF!</definedName>
    <definedName name="___pd2">#REF!</definedName>
    <definedName name="___pep99">#REF!</definedName>
    <definedName name="___PLC220">#REF!</definedName>
    <definedName name="___PRC1">#REF!</definedName>
    <definedName name="___RE220">#REF!</definedName>
    <definedName name="___RE500">#REF!</definedName>
    <definedName name="___SS402">#REF!</definedName>
    <definedName name="___SS403">#REF!</definedName>
    <definedName name="___SS404">#REF!</definedName>
    <definedName name="___SS405">#REF!</definedName>
    <definedName name="___SS406">#REF!</definedName>
    <definedName name="___SS407">#REF!</definedName>
    <definedName name="___SS408">#REF!</definedName>
    <definedName name="___SS409">#REF!</definedName>
    <definedName name="___SS423">#REF!</definedName>
    <definedName name="___SS424">#REF!</definedName>
    <definedName name="___tf1">[6]Intro!$J$140</definedName>
    <definedName name="___tf2">[6]Intro!$J$142</definedName>
    <definedName name="___tf3">[6]Intro!$J$148</definedName>
    <definedName name="___tf4">[6]Intro!$J$150</definedName>
    <definedName name="___tfd1">[6]Intro!$L$141</definedName>
    <definedName name="___tfd2">[6]Intro!$L$143</definedName>
    <definedName name="___tfd3">[6]Intro!$L$147</definedName>
    <definedName name="___tfd4">[6]Intro!$L$149</definedName>
    <definedName name="___TMC1">#REF!</definedName>
    <definedName name="___TMC2">#REF!</definedName>
    <definedName name="___tr1">[6]Intro!$C$140</definedName>
    <definedName name="___tr2">[6]Intro!$C$142</definedName>
    <definedName name="___TR220">#REF!</definedName>
    <definedName name="___tr3">[6]Intro!$C$150</definedName>
    <definedName name="___TR500">#REF!</definedName>
    <definedName name="___trd1">[6]Intro!$B$140</definedName>
    <definedName name="___trd2">[6]Intro!$B$142</definedName>
    <definedName name="___trd3">[6]Intro!$B$148</definedName>
    <definedName name="___xlnm.Print_Area_1">#REF!</definedName>
    <definedName name="___xlnm.Print_Area_2">#REF!</definedName>
    <definedName name="___xlnm.Print_Area_3">#REF!</definedName>
    <definedName name="___xlnm.Print_Titles_1">#REF!</definedName>
    <definedName name="___xlnm.Print_Titles_2">('[10]OPGW Quantity summary'!$A$1:$C$65536,'[10]OPGW Quantity summary'!$A$1:$IV$8)</definedName>
    <definedName name="___xlnm.Print_Titles_3">(#REF!,#REF!)</definedName>
    <definedName name="__1____123Graph_ACHART_1" hidden="1">[11]SUMMARY!$E$36:$H$36</definedName>
    <definedName name="__1__123Graph_ACHART_1" hidden="1">[8]SUMMARY!$E$36:$H$36</definedName>
    <definedName name="__123Graph_A" hidden="1">#REF!</definedName>
    <definedName name="__123Graph_B" hidden="1">#REF!</definedName>
    <definedName name="__123Graph_C" hidden="1">#REF!</definedName>
    <definedName name="__123Graph_D" hidden="1">#REF!</definedName>
    <definedName name="__123Graph_E" hidden="1">#REF!</definedName>
    <definedName name="__123Graph_F" hidden="1">#REF!</definedName>
    <definedName name="__123Graph_X" hidden="1">#REF!</definedName>
    <definedName name="__1Excel_BuiltIn_Print_Area_5_1_1">#REF!</definedName>
    <definedName name="__2____123Graph_BCHART_1" hidden="1">[11]SUMMARY!$E$66:$H$66</definedName>
    <definedName name="__2__123Graph_BCHART_1" hidden="1">[8]SUMMARY!$E$66:$H$66</definedName>
    <definedName name="__3____123Graph_CCHART_1" hidden="1">[11]SUMMARY!$E$64:$H$64</definedName>
    <definedName name="__3__123Graph_CCHART_1" hidden="1">[8]SUMMARY!$E$64:$H$64</definedName>
    <definedName name="__4___123Graph_ACHART_1" hidden="1">[11]SUMMARY!$E$36:$H$36</definedName>
    <definedName name="__5___123Graph_BCHART_1" hidden="1">[11]SUMMARY!$E$66:$H$66</definedName>
    <definedName name="__6___123Graph_CCHART_1" hidden="1">[11]SUMMARY!$E$64:$H$64</definedName>
    <definedName name="__7__123Graph_ACHART_1" hidden="1">[11]SUMMARY!$E$36:$H$36</definedName>
    <definedName name="__8__123Graph_BCHART_1" hidden="1">[11]SUMMARY!$E$66:$H$66</definedName>
    <definedName name="__9__123Graph_CCHART_1" hidden="1">[11]SUMMARY!$E$64:$H$64</definedName>
    <definedName name="__aa1" hidden="1">{"'PROFITABILITY'!$A$1:$F$45"}</definedName>
    <definedName name="__aba2">#REF!</definedName>
    <definedName name="__CBR220">#REF!</definedName>
    <definedName name="__CBR500">#REF!</definedName>
    <definedName name="__CE1">'[4]SPARE MYSORE'!$A$52:$AG$730</definedName>
    <definedName name="__CFB1">#REF!</definedName>
    <definedName name="__CFB2">#REF!</definedName>
    <definedName name="__CFB3">#REF!</definedName>
    <definedName name="__CTR220">#REF!</definedName>
    <definedName name="__CTR500">#REF!</definedName>
    <definedName name="__CVT220">#REF!</definedName>
    <definedName name="__CVT500">#REF!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2">#REF!</definedName>
    <definedName name="__DAT3">#REF!</definedName>
    <definedName name="__DAT4">#REF!</definedName>
    <definedName name="__DAT5">#REF!</definedName>
    <definedName name="__DAT6">#REF!</definedName>
    <definedName name="__DAT7">#REF!</definedName>
    <definedName name="__DAT8">#REF!</definedName>
    <definedName name="__DAT9">#REF!</definedName>
    <definedName name="__dep123">#REF!</definedName>
    <definedName name="__DET1">#REF!</definedName>
    <definedName name="__DET2">#REF!</definedName>
    <definedName name="__DET3">#REF!</definedName>
    <definedName name="__DET4">#REF!</definedName>
    <definedName name="__DET5">#REF!</definedName>
    <definedName name="__DET6">#REF!</definedName>
    <definedName name="__DEV1">[5]devises!$B$7</definedName>
    <definedName name="__dol12">'[9]Price Working -SRP'!#REF!</definedName>
    <definedName name="__dol6">'[9]Price Working -SRP'!#REF!</definedName>
    <definedName name="__DPS1">#REF!</definedName>
    <definedName name="__DPS2">#REF!</definedName>
    <definedName name="__drg2">#REF!</definedName>
    <definedName name="__eid1">[12]C1C2!$B$3:$B$12</definedName>
    <definedName name="__IDA1">'[3]Price Working -Mar''06'!$C$84</definedName>
    <definedName name="__in18900">#REF!</definedName>
    <definedName name="__iv19000">#REF!</definedName>
    <definedName name="__LAR220">#REF!</definedName>
    <definedName name="__LAR500">#REF!</definedName>
    <definedName name="__LTR220">#REF!</definedName>
    <definedName name="__LTR500">#REF!</definedName>
    <definedName name="__MAT1">#REF!</definedName>
    <definedName name="__mix1">#REF!</definedName>
    <definedName name="__mix2">#REF!</definedName>
    <definedName name="__miy1">#REF!</definedName>
    <definedName name="__miy2">#REF!</definedName>
    <definedName name="__mom1">#REF!</definedName>
    <definedName name="__mom2">#REF!</definedName>
    <definedName name="__mux1">#REF!</definedName>
    <definedName name="__muy1">#REF!</definedName>
    <definedName name="__Nov2007" hidden="1">{"'PROFITABILITY'!$A$1:$F$45"}</definedName>
    <definedName name="__out2">#REF!</definedName>
    <definedName name="__pep99">#REF!</definedName>
    <definedName name="__PLC220">#REF!</definedName>
    <definedName name="__PRC1">#REF!</definedName>
    <definedName name="__RE220">#REF!</definedName>
    <definedName name="__RE500">#REF!</definedName>
    <definedName name="__SS402">#REF!</definedName>
    <definedName name="__SS403">#REF!</definedName>
    <definedName name="__SS404">#REF!</definedName>
    <definedName name="__SS405">#REF!</definedName>
    <definedName name="__SS406">#REF!</definedName>
    <definedName name="__SS407">#REF!</definedName>
    <definedName name="__SS408">#REF!</definedName>
    <definedName name="__SS409">#REF!</definedName>
    <definedName name="__SS423">#REF!</definedName>
    <definedName name="__SS424">#REF!</definedName>
    <definedName name="__tf1">[6]Intro!$J$140</definedName>
    <definedName name="__tf2">[6]Intro!$J$142</definedName>
    <definedName name="__tf3">[6]Intro!$J$148</definedName>
    <definedName name="__tf4">[6]Intro!$J$150</definedName>
    <definedName name="__tfd1">[6]Intro!$L$141</definedName>
    <definedName name="__tfd2">[6]Intro!$L$143</definedName>
    <definedName name="__tfd3">[6]Intro!$L$147</definedName>
    <definedName name="__tfd4">[6]Intro!$L$149</definedName>
    <definedName name="__TMC1">#REF!</definedName>
    <definedName name="__TMC2">#REF!</definedName>
    <definedName name="__tr1">[6]Intro!$C$140</definedName>
    <definedName name="__tr2">[6]Intro!$C$142</definedName>
    <definedName name="__TR220">#REF!</definedName>
    <definedName name="__tr3">[6]Intro!$C$150</definedName>
    <definedName name="__TR500">#REF!</definedName>
    <definedName name="__trd1">[6]Intro!$B$140</definedName>
    <definedName name="__trd2">[6]Intro!$B$142</definedName>
    <definedName name="__trd3">[6]Intro!$B$148</definedName>
    <definedName name="__xlnm.Print_Area_1">#REF!</definedName>
    <definedName name="__xlnm.Print_Area_1_1">#REF!</definedName>
    <definedName name="__xlnm.Print_Area_1_2">"#REF!"</definedName>
    <definedName name="__xlnm.Print_Area_1_3">"#REF!"</definedName>
    <definedName name="__xlnm.Print_Area_2">#REF!</definedName>
    <definedName name="__xlnm.Print_Area_3">#REF!</definedName>
    <definedName name="__xlnm.Print_Area_3_1">#REF!</definedName>
    <definedName name="__xlnm.Print_Area_3_2">"#REF!"</definedName>
    <definedName name="__xlnm.Print_Area_3_3">"#REF!"</definedName>
    <definedName name="__xlnm.Print_Area_4">#REF!</definedName>
    <definedName name="__xlnm.Print_Titles_1">#REF!</definedName>
    <definedName name="__xlnm.Print_Titles_1_1">#REF!</definedName>
    <definedName name="__xlnm.Print_Titles_1_2">"#REF!"</definedName>
    <definedName name="__xlnm.Print_Titles_1_3">"#REF!"</definedName>
    <definedName name="__xlnm.Print_Titles_2">('[7]OPGW Quantity summary'!$A$1:$C$65536,'[7]OPGW Quantity summary'!$A$1:$IV$8)</definedName>
    <definedName name="__xlnm.Print_Titles_3">(#REF!,#REF!)</definedName>
    <definedName name="__xlnm.Print_Titles_3_1">#REF!</definedName>
    <definedName name="__xlnm.Print_Titles_3_2">"#REF!"</definedName>
    <definedName name="__xlnm.Print_Titles_3_3">"#REF!"</definedName>
    <definedName name="_02">#N/A</definedName>
    <definedName name="_03">#N/A</definedName>
    <definedName name="_04">#N/A</definedName>
    <definedName name="_06">#N/A</definedName>
    <definedName name="_1">#N/A</definedName>
    <definedName name="_1____123Graph_ACHART_1" hidden="1">[11]SUMMARY!$E$36:$H$36</definedName>
    <definedName name="_1___123Graph_ACHART_1" hidden="1">[11]SUMMARY!$E$36:$H$36</definedName>
    <definedName name="_1__123Graph_ACHART_1" hidden="1">[13]SUMMARY!$E$36:$H$36</definedName>
    <definedName name="_10.0mm">'[14]Materials '!$AV$9</definedName>
    <definedName name="_10MACRO_SOMMAIRE_.Bouton5_QuandClic">#N/A</definedName>
    <definedName name="_11">#REF!</definedName>
    <definedName name="_11MACRO_SOMMAIRE_.Bouton6_QuandClic">#N/A</definedName>
    <definedName name="_12">#REF!</definedName>
    <definedName name="_12__123Graph_CCHART_1" hidden="1">[8]SUMMARY!$E$64:$H$64</definedName>
    <definedName name="_12MACRO_SOMMAIRE_.Bouton7_QuandClic">#N/A</definedName>
    <definedName name="_13.2mm">'[14]Materials '!$AV$7</definedName>
    <definedName name="_13MACRO_SOMMAIRE_.Bouton8_QuandClic">#N/A</definedName>
    <definedName name="_14MACRO_SOMMAIRE_.Bouton9_QuandClic">#N/A</definedName>
    <definedName name="_15MACROS_IMPRESSION_.Choix">#N/A</definedName>
    <definedName name="_16MACROS_IMPRESSION_.Démare">#N/A</definedName>
    <definedName name="_17\LA">[15]공문!#REF!</definedName>
    <definedName name="_18\MID">[15]공문!#REF!</definedName>
    <definedName name="_19\SM">[15]공문!#REF!</definedName>
    <definedName name="_1Excel_BuiltIn_Print_Area_5_1_1">#REF!</definedName>
    <definedName name="_1F" hidden="1">[16]대비표!#REF!</definedName>
    <definedName name="_1MACRO_3___Roof_Plate_.resolution">#N/A</definedName>
    <definedName name="_2">#N/A</definedName>
    <definedName name="_2____123Graph_BCHART_1" hidden="1">[11]SUMMARY!$E$66:$H$66</definedName>
    <definedName name="_2___123Graph_BCHART_1" hidden="1">[11]SUMMARY!$E$66:$H$66</definedName>
    <definedName name="_2___c">#REF!</definedName>
    <definedName name="_2__123Graph_BCHART_1" hidden="1">[13]SUMMARY!$E$66:$H$66</definedName>
    <definedName name="_2__a____i">#REF!</definedName>
    <definedName name="_2__a____ii">#REF!</definedName>
    <definedName name="_2__b">#REF!</definedName>
    <definedName name="_2_0_0_F" hidden="1">[16]대비표!#REF!</definedName>
    <definedName name="_20F" hidden="1">[16]대비표!#REF!</definedName>
    <definedName name="_21_0_0_F" hidden="1">[16]대비표!#REF!</definedName>
    <definedName name="_22_010908_01_bmbq_1">#REF!</definedName>
    <definedName name="_23_0_0_F" hidden="1">[16]대비표!#REF!</definedName>
    <definedName name="_23_020325_BM_1차_SUM_TOTAL">#REF!</definedName>
    <definedName name="_24_0_0_F" hidden="1">[16]대비표!#REF!</definedName>
    <definedName name="_24_0Print_A">'[17]DB@Acess'!#REF!</definedName>
    <definedName name="_25_4_0Pag">[17]Civil!#REF!</definedName>
    <definedName name="_26_4__Pag">[17]Civil!#REF!</definedName>
    <definedName name="_27ME">[15]공문!#REF!</definedName>
    <definedName name="_28ME">[15]공문!#REF!</definedName>
    <definedName name="_29Print_A">'[17]DB@Acess'!#REF!</definedName>
    <definedName name="_2A1">#REF!</definedName>
    <definedName name="_2A2">#REF!</definedName>
    <definedName name="_2A3">#REF!</definedName>
    <definedName name="_2A4">#REF!</definedName>
    <definedName name="_2MACRO_SOMMAIRE_.Bouton1_QuandClic">#N/A</definedName>
    <definedName name="_3">#N/A</definedName>
    <definedName name="_3____123Graph_CCHART_1" hidden="1">[11]SUMMARY!$E$64:$H$64</definedName>
    <definedName name="_3____c">#REF!</definedName>
    <definedName name="_3___123Graph_CCHART_1" hidden="1">[11]SUMMARY!$E$64:$H$64</definedName>
    <definedName name="_3___f">#REF!</definedName>
    <definedName name="_3__123Graph_CCHART_1" hidden="1">[13]SUMMARY!$E$64:$H$64</definedName>
    <definedName name="_3__a">#REF!</definedName>
    <definedName name="_3__b">#REF!</definedName>
    <definedName name="_3__e">#REF!</definedName>
    <definedName name="_30TWO_YEAR">'[18]parts-V2'!#REF!</definedName>
    <definedName name="_31Y__Crite">[19]jobhist!#REF!</definedName>
    <definedName name="_32Y__Extr">[19]jobhist!#REF!</definedName>
    <definedName name="_33ÿ__Revenue_">#REF!</definedName>
    <definedName name="_3B1">#REF!</definedName>
    <definedName name="_3B2">#REF!</definedName>
    <definedName name="_3B3">[20]PRELIM5!$F$17</definedName>
    <definedName name="_3MACRO_SOMMAIRE_.Bouton10_QuandClic">#N/A</definedName>
    <definedName name="_4">#N/A</definedName>
    <definedName name="_4___123Graph_ACHART_1" hidden="1">[11]SUMMARY!$E$36:$H$36</definedName>
    <definedName name="_4__123Graph_ACHART_1" hidden="1">[8]SUMMARY!$E$36:$H$36</definedName>
    <definedName name="_4__a____i">#REF!</definedName>
    <definedName name="_4__a____ii">#REF!</definedName>
    <definedName name="_4__a____iii">#REF!</definedName>
    <definedName name="_4__b___iv">#REF!</definedName>
    <definedName name="_4_a___iv">#REF!</definedName>
    <definedName name="_4_a___v">#REF!</definedName>
    <definedName name="_4_b___i">#REF!</definedName>
    <definedName name="_4_b___ii">#REF!</definedName>
    <definedName name="_4_b___iii">#REF!</definedName>
    <definedName name="_40mm">'[14]Materials '!$AV$4</definedName>
    <definedName name="_41aa1_" hidden="1">{#N/A,#N/A,FALSE,"CCTV"}</definedName>
    <definedName name="_4aa1_" hidden="1">{#N/A,#N/A,FALSE,"CCTV"}</definedName>
    <definedName name="_4MACRO_SOMMAIRE_.Bouton11_QuandClic">#N/A</definedName>
    <definedName name="_5">#N/A</definedName>
    <definedName name="_5.6mm">'[14]Materials '!$AV$10</definedName>
    <definedName name="_5___123Graph_BCHART_1" hidden="1">[11]SUMMARY!$E$66:$H$66</definedName>
    <definedName name="_5___c">#REF!</definedName>
    <definedName name="_5__123Graph_BCHART_1" hidden="1">[11]SUMMARY!$E$66:$H$66</definedName>
    <definedName name="_5__a____i">#REF!</definedName>
    <definedName name="_5__a___ii">#REF!</definedName>
    <definedName name="_5__b">#REF!</definedName>
    <definedName name="_5B5">#REF!</definedName>
    <definedName name="_5B6">#REF!</definedName>
    <definedName name="_5B7">#REF!</definedName>
    <definedName name="_5MACRO_SOMMAIRE_.Bouton12_QuandClic">#N/A</definedName>
    <definedName name="_6">#N/A</definedName>
    <definedName name="_6___123Graph_CCHART_1" hidden="1">[11]SUMMARY!$E$64:$H$64</definedName>
    <definedName name="_6___c">#REF!</definedName>
    <definedName name="_6__123Graph_CCHART_1" hidden="1">[11]SUMMARY!$E$64:$H$64</definedName>
    <definedName name="_6__a">#REF!</definedName>
    <definedName name="_6__b">#REF!</definedName>
    <definedName name="_6__d">#REF!</definedName>
    <definedName name="_6B8">#REF!</definedName>
    <definedName name="_6B9">#REF!</definedName>
    <definedName name="_6MACRO_SOMMAIRE_.Bouton13_QuandClic">#N/A</definedName>
    <definedName name="_7">#N/A</definedName>
    <definedName name="_7__123Graph_ACHART_1" hidden="1">[11]SUMMARY!$E$36:$H$36</definedName>
    <definedName name="_7_a">#REF!</definedName>
    <definedName name="_7C1">#REF!</definedName>
    <definedName name="_7C2">#REF!</definedName>
    <definedName name="_7C3">#REF!</definedName>
    <definedName name="_7D1">#REF!</definedName>
    <definedName name="_7D2">#REF!</definedName>
    <definedName name="_7D3">#REF!</definedName>
    <definedName name="_7D4">#REF!</definedName>
    <definedName name="_7D5">#REF!</definedName>
    <definedName name="_7MACRO_SOMMAIRE_.Bouton2_QuandClic">#N/A</definedName>
    <definedName name="_8">#N/A</definedName>
    <definedName name="_8__123Graph_BCHART_1" hidden="1">[8]SUMMARY!$E$66:$H$66</definedName>
    <definedName name="_8__a___x">#REF!</definedName>
    <definedName name="_8MACRO_SOMMAIRE_.Bouton3_QuandClic">#N/A</definedName>
    <definedName name="_9__123Graph_CCHART_1" hidden="1">[11]SUMMARY!$E$64:$H$64</definedName>
    <definedName name="_9MACRO_SOMMAIRE_.Bouton4_QuandClic">#N/A</definedName>
    <definedName name="_a">#REF!</definedName>
    <definedName name="_A16500">#REF!</definedName>
    <definedName name="_A17000">#REF!</definedName>
    <definedName name="_A18000">#REF!</definedName>
    <definedName name="_A20000">#REF!</definedName>
    <definedName name="_A29000">#REF!</definedName>
    <definedName name="_aa1" hidden="1">{#N/A,#N/A,FALSE,"CCTV"}</definedName>
    <definedName name="_am1">#N/A</definedName>
    <definedName name="_am2">#N/A</definedName>
    <definedName name="_AOC1">#REF!</definedName>
    <definedName name="_AOC10">#REF!</definedName>
    <definedName name="_AOC11">#REF!</definedName>
    <definedName name="_AOC12">#REF!</definedName>
    <definedName name="_AOC2">#REF!</definedName>
    <definedName name="_AOC3">#REF!</definedName>
    <definedName name="_AOC4">#REF!</definedName>
    <definedName name="_AOC7">#REF!</definedName>
    <definedName name="_AOC8">#REF!</definedName>
    <definedName name="_AOC9">#REF!</definedName>
    <definedName name="_AtRisk_SimSetting_AutomaticallyGenerateReports" hidden="1">FALSE</definedName>
    <definedName name="_AtRisk_SimSetting_AutomaticResultsDisplayMode" hidden="1">0</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LiveUpdate" hidden="1">TRUE</definedName>
    <definedName name="_AtRisk_SimSetting_LiveUpdatePeriod" hidden="1">-1</definedName>
    <definedName name="_AtRisk_SimSetting_RandomNumberGenerator" hidden="1">0</definedName>
    <definedName name="_AtRisk_SimSetting_ReportsList" hidden="1">0</definedName>
    <definedName name="_AtRisk_SimSetting_SimNameCount" hidden="1">0</definedName>
    <definedName name="_AtRisk_SimSetting_SmartSensitivityAnalysisEnabled" hidden="1">TRUE</definedName>
    <definedName name="_AtRisk_SimSetting_StdRecalcBehavior" hidden="1">0</definedName>
    <definedName name="_AtRisk_SimSetting_StdRecalcWithoutRiskStatic" hidden="1">0</definedName>
    <definedName name="_AtRisk_SimSetting_StdRecalcWithoutRiskStaticPercentile" hidden="1">0.5</definedName>
    <definedName name="_bitumen6070">'[14]Materials '!$AV$17</definedName>
    <definedName name="_bmx1">#REF!</definedName>
    <definedName name="_Brk1">#REF!</definedName>
    <definedName name="_CBR220">#REF!</definedName>
    <definedName name="_CBR500">#REF!</definedName>
    <definedName name="_cds1">#REF!</definedName>
    <definedName name="_cds2">#REF!</definedName>
    <definedName name="_cds3">#REF!</definedName>
    <definedName name="_CE1">'[4]SPARE MYSORE'!$A$52:$AG$730</definedName>
    <definedName name="_cf2" hidden="1">{#N/A,#N/A,FALSE,"Variables";#N/A,#N/A,FALSE,"NPV Cashflows NZ$";#N/A,#N/A,FALSE,"Cashflows NZ$"}</definedName>
    <definedName name="_CRMB">'[14]Materials '!$AV$18</definedName>
    <definedName name="_CTR220">#REF!</definedName>
    <definedName name="_CTR500">#REF!</definedName>
    <definedName name="_CVT220">#REF!</definedName>
    <definedName name="_CVT500">#REF!</definedName>
    <definedName name="_ddddddd">#REF!</definedName>
    <definedName name="_del1">#REF!</definedName>
    <definedName name="_dep123">#REF!</definedName>
    <definedName name="_DEV1">[5]devises!$B$7</definedName>
    <definedName name="_dol12">'[9]Price Working -SRP'!#REF!</definedName>
    <definedName name="_dol6">'[9]Price Working -SRP'!#REF!</definedName>
    <definedName name="_eid1">[12]C1C2!$B$3:$B$12</definedName>
    <definedName name="_Fill" hidden="1">#REF!</definedName>
    <definedName name="_Fill_1">#REF!</definedName>
    <definedName name="_Fill1" hidden="1">[21]BHANDUP!#REF!</definedName>
    <definedName name="_xlnm._FilterDatabase" hidden="1">'[22]SP Break Up'!$A$6:$I$39</definedName>
    <definedName name="_HPl1">#REF!</definedName>
    <definedName name="_HPl2">#REF!</definedName>
    <definedName name="_IDA1">'[3]Price Working -Mar''06'!$C$84</definedName>
    <definedName name="_in18900">#REF!</definedName>
    <definedName name="_iv19000">#REF!</definedName>
    <definedName name="_Key1" hidden="1">#REF!</definedName>
    <definedName name="_Key2" hidden="1">#REF!</definedName>
    <definedName name="_LAR220">#REF!</definedName>
    <definedName name="_LAR500">#REF!</definedName>
    <definedName name="_LTR220">#REF!</definedName>
    <definedName name="_LTR500">#REF!</definedName>
    <definedName name="_MatInverse_In" hidden="1">#REF!</definedName>
    <definedName name="_MatInverse_Out" hidden="1">#REF!</definedName>
    <definedName name="_MB1">#REF!</definedName>
    <definedName name="_mix1">#REF!</definedName>
    <definedName name="_mix2">#REF!</definedName>
    <definedName name="_miy1">#REF!</definedName>
    <definedName name="_miy2">#REF!</definedName>
    <definedName name="_mom1">#REF!</definedName>
    <definedName name="_mom2">#REF!</definedName>
    <definedName name="_mux1">#REF!</definedName>
    <definedName name="_muy1">#REF!</definedName>
    <definedName name="_Order1" hidden="1">255</definedName>
    <definedName name="_Order2" hidden="1">255</definedName>
    <definedName name="_Parse_In" hidden="1">#REF!</definedName>
    <definedName name="_PAS2007" hidden="1">{"page 1",#N/A,FALSE,"suivi exploitation";"page 2",#N/A,FALSE,"suivi exploitation";"page 3",#N/A,FALSE,"suivi exploitation"}</definedName>
    <definedName name="_pcc1">#REF!</definedName>
    <definedName name="_pcc10">#REF!</definedName>
    <definedName name="_pcc11">#REF!</definedName>
    <definedName name="_pcc12">#REF!</definedName>
    <definedName name="_pcc13">#REF!</definedName>
    <definedName name="_pcc14">#REF!</definedName>
    <definedName name="_pcc15">#REF!</definedName>
    <definedName name="_pcc16">#REF!</definedName>
    <definedName name="_pcc17">#REF!</definedName>
    <definedName name="_pcc18">#REF!</definedName>
    <definedName name="_pcc19">#REF!</definedName>
    <definedName name="_pcc2">#REF!</definedName>
    <definedName name="_pcc20">#REF!</definedName>
    <definedName name="_pcc21">#REF!</definedName>
    <definedName name="_pcc22">#REF!</definedName>
    <definedName name="_pcc23">#REF!</definedName>
    <definedName name="_pcc24">#REF!</definedName>
    <definedName name="_pcc25">#REF!</definedName>
    <definedName name="_pcc26">#REF!</definedName>
    <definedName name="_pcc27">#REF!</definedName>
    <definedName name="_pcc28">#REF!</definedName>
    <definedName name="_pcc29">#REF!</definedName>
    <definedName name="_pcc3">#REF!</definedName>
    <definedName name="_pcc30">#REF!</definedName>
    <definedName name="_pcc31">#REF!</definedName>
    <definedName name="_pcc32">#REF!</definedName>
    <definedName name="_pcc33">#REF!</definedName>
    <definedName name="_pcc34">#REF!</definedName>
    <definedName name="_pcc4">#REF!</definedName>
    <definedName name="_pcc5">#REF!</definedName>
    <definedName name="_pcc6">#REF!</definedName>
    <definedName name="_pcc7">#REF!</definedName>
    <definedName name="_pcc8">#REF!</definedName>
    <definedName name="_pcc9">#REF!</definedName>
    <definedName name="_PLC220">#REF!</definedName>
    <definedName name="_pp" hidden="1">{"'PROFITABILITY'!$A$1:$F$45"}</definedName>
    <definedName name="_rcc1">#REF!</definedName>
    <definedName name="_rcc10">#REF!</definedName>
    <definedName name="_rcc11">#REF!</definedName>
    <definedName name="_rcc12">#REF!</definedName>
    <definedName name="_rcc13">#REF!</definedName>
    <definedName name="_rcc14">#REF!</definedName>
    <definedName name="_rcc15">#REF!</definedName>
    <definedName name="_rcc16">#REF!</definedName>
    <definedName name="_rcc17">#REF!</definedName>
    <definedName name="_rcc18">#REF!</definedName>
    <definedName name="_rcc19">#REF!</definedName>
    <definedName name="_rcc2">#REF!</definedName>
    <definedName name="_rcc20">#REF!</definedName>
    <definedName name="_rcc21">#REF!</definedName>
    <definedName name="_rcc22">#REF!</definedName>
    <definedName name="_rcc23">#REF!</definedName>
    <definedName name="_rcc24">#REF!</definedName>
    <definedName name="_rcc25">#REF!</definedName>
    <definedName name="_rcc26">#REF!</definedName>
    <definedName name="_rcc27">#REF!</definedName>
    <definedName name="_rcc28">#REF!</definedName>
    <definedName name="_rcc29">#REF!</definedName>
    <definedName name="_rcc3">#REF!</definedName>
    <definedName name="_rcc4">#REF!</definedName>
    <definedName name="_rcc5">#REF!</definedName>
    <definedName name="_rcc6">#REF!</definedName>
    <definedName name="_rcc7">#REF!</definedName>
    <definedName name="_rcc8">#REF!</definedName>
    <definedName name="_rcc9">#REF!</definedName>
    <definedName name="_RE220">#REF!</definedName>
    <definedName name="_RE500">#REF!</definedName>
    <definedName name="_Regression_Int" hidden="1">1</definedName>
    <definedName name="_Sort" hidden="1">#REF!</definedName>
    <definedName name="_tf2">[6]Intro!$J$142</definedName>
    <definedName name="_tf3">[6]Intro!$J$148</definedName>
    <definedName name="_tf4">[6]Intro!$J$150</definedName>
    <definedName name="_tfd1">[6]Intro!$L$141</definedName>
    <definedName name="_tfd2">[6]Intro!$L$143</definedName>
    <definedName name="_tfd3">[6]Intro!$L$147</definedName>
    <definedName name="_tfd4">[6]Intro!$L$149</definedName>
    <definedName name="_tr1">[6]Intro!$C$140</definedName>
    <definedName name="_tr2">[6]Intro!$C$142</definedName>
    <definedName name="_TR220">#REF!</definedName>
    <definedName name="_tr3">[6]Intro!$C$150</definedName>
    <definedName name="_TR500">#REF!</definedName>
    <definedName name="_trd1">[6]Intro!$B$140</definedName>
    <definedName name="_trd2">[6]Intro!$B$142</definedName>
    <definedName name="_trd3">[6]Intro!$B$148</definedName>
    <definedName name="_VS2004" hidden="1">[23]SUMMARY!$E$64:$H$64</definedName>
    <definedName name="A">#N/A</definedName>
    <definedName name="A.1">[24]BOQ!#REF!</definedName>
    <definedName name="A.2">[24]BOQ!#REF!</definedName>
    <definedName name="A.3">[24]BOQ!#REF!</definedName>
    <definedName name="A.4">[24]BOQ!#REF!</definedName>
    <definedName name="a0">[25]UK!$B$64837</definedName>
    <definedName name="a1base">#REF!</definedName>
    <definedName name="a2base">#REF!</definedName>
    <definedName name="aa">'[26]Format - 4'!#REF!</definedName>
    <definedName name="AAA" hidden="1">{"'PROFITABILITY'!$A$1:$F$45"}</definedName>
    <definedName name="aac" hidden="1">{"'PROFITABILITY'!$A$1:$F$45"}</definedName>
    <definedName name="aav" hidden="1">{"'PROFITABILITY'!$A$1:$F$45"}</definedName>
    <definedName name="ab">#REF!</definedName>
    <definedName name="abc" hidden="1">{"'PROFITABILITY'!$A$1:$F$45"}</definedName>
    <definedName name="ABCDE">#REF!,#REF!,#REF!,#REF!,#REF!,#REF!,#REF!,#REF!,#REF!</definedName>
    <definedName name="ABEL">[27]Sheet1!#REF!</definedName>
    <definedName name="ABoltDia">'[28]Data Sheet'!$B$17</definedName>
    <definedName name="ABoltLength">'[28]Data Sheet'!$B$18</definedName>
    <definedName name="ABoltProjection">'[28]Data Sheet'!$B$19</definedName>
    <definedName name="ABTemplateOD">'[28]Data Sheet'!$B$21</definedName>
    <definedName name="ACCESS">#REF!</definedName>
    <definedName name="ACCESS220">#REF!</definedName>
    <definedName name="ACDC">#REF!</definedName>
    <definedName name="ACDC220">#REF!</definedName>
    <definedName name="acontact">#REF!</definedName>
    <definedName name="actbs">#REF!</definedName>
    <definedName name="AD">#REF!</definedName>
    <definedName name="admin">#REF!</definedName>
    <definedName name="adsadsad">#REF!</definedName>
    <definedName name="adsgfakjkkll">'[29]Rates  Switchyard'!$A$8:$A$84</definedName>
    <definedName name="aed">#REF!</definedName>
    <definedName name="AEDproEUR">1/[30]Kalk_90_H2!$G$4</definedName>
    <definedName name="Ag">[31]Design!#REF!</definedName>
    <definedName name="agg">'[32]Abs PMRL'!$B$210</definedName>
    <definedName name="aggregates20mm">'[14]Materials '!$AV$6</definedName>
    <definedName name="AKGOH">#REF!</definedName>
    <definedName name="allowbs">#REF!</definedName>
    <definedName name="allowstress">#REF!</definedName>
    <definedName name="alpan">#REF!</definedName>
    <definedName name="alpha">#REF!</definedName>
    <definedName name="alphad">#REF!</definedName>
    <definedName name="alphah">#REF!</definedName>
    <definedName name="alphav">#REF!</definedName>
    <definedName name="Aluminium_Work">#REF!</definedName>
    <definedName name="am">'[33]A.O.R r1Str'!#REF!</definedName>
    <definedName name="amritsar">'[34]AoR Finishing'!$J$309</definedName>
    <definedName name="Analysis">#REF!</definedName>
    <definedName name="Anfang">#REF!</definedName>
    <definedName name="ANNEXURE_FOR_BILL_NO.EUS_632_FDN_001">#REF!</definedName>
    <definedName name="ANNEXURE_FOR_BILL_NO.EUS_632_FDN_002">#REF!</definedName>
    <definedName name="anscount" hidden="1">1</definedName>
    <definedName name="apronarea">#REF!</definedName>
    <definedName name="aq">'[35]BOQ-Part1'!#REF!</definedName>
    <definedName name="area">#REF!</definedName>
    <definedName name="area1ps">#REF!</definedName>
    <definedName name="area2ps">#REF!</definedName>
    <definedName name="areacon">#REF!</definedName>
    <definedName name="AreaofBusbay">#REF!</definedName>
    <definedName name="arps">#REF!</definedName>
    <definedName name="as">#REF!</definedName>
    <definedName name="asa" hidden="1">#REF!</definedName>
    <definedName name="asd">#REF!</definedName>
    <definedName name="asp">#REF!</definedName>
    <definedName name="astb">#REF!</definedName>
    <definedName name="astpro">#REF!</definedName>
    <definedName name="astprotopx">#REF!</definedName>
    <definedName name="astprotopz">#REF!</definedName>
    <definedName name="astproz">#REF!</definedName>
    <definedName name="astreq">#REF!</definedName>
    <definedName name="astreqnegx">#REF!</definedName>
    <definedName name="astreqnegz">#REF!</definedName>
    <definedName name="astreqz">#REF!</definedName>
    <definedName name="astt">#REF!</definedName>
    <definedName name="avgd">#REF!</definedName>
    <definedName name="azerty">#REF!</definedName>
    <definedName name="azertyretrre">#REF!</definedName>
    <definedName name="aziz">[36]Data!$J$9:$K$13</definedName>
    <definedName name="azsa" hidden="1">{"'PROFITABILITY'!$A$1:$F$45"}</definedName>
    <definedName name="b">#REF!</definedName>
    <definedName name="B.1">[24]BOQ!#REF!</definedName>
    <definedName name="B.2">[24]BOQ!#REF!</definedName>
    <definedName name="B.3">[24]BOQ!#REF!</definedName>
    <definedName name="B.4">[24]BOQ!#REF!</definedName>
    <definedName name="B.5">[24]BOQ!#REF!</definedName>
    <definedName name="B.6">[24]BOQ!#REF!</definedName>
    <definedName name="baicstr">#REF!</definedName>
    <definedName name="bardia">#REF!</definedName>
    <definedName name="bas">'[37]A.O.R r1Str'!#REF!</definedName>
    <definedName name="basf">#REF!</definedName>
    <definedName name="basi">#REF!</definedName>
    <definedName name="Basic">#REF!</definedName>
    <definedName name="Basic_amount">#REF!</definedName>
    <definedName name="Basic_Tower_A">#REF!</definedName>
    <definedName name="Basic5fini">#REF!</definedName>
    <definedName name="Basic5str">#REF!</definedName>
    <definedName name="Basic6fini">#REF!</definedName>
    <definedName name="Basic6str">#REF!</definedName>
    <definedName name="basicfin">#REF!</definedName>
    <definedName name="Basicoverall">#REF!</definedName>
    <definedName name="basistr">#REF!</definedName>
    <definedName name="BAUfaktor">'[38]Khalifa Parkf'!#REF!</definedName>
    <definedName name="bb">#REF!</definedName>
    <definedName name="bbb" hidden="1">{"'PROFITABILITY'!$A$1:$F$45"}</definedName>
    <definedName name="bbbbbbbbbbbbb">[39]Det_Des!#REF!</definedName>
    <definedName name="bbc">#REF!</definedName>
    <definedName name="bbhjiji">#REF!</definedName>
    <definedName name="BC">#REF!</definedName>
    <definedName name="bcd">'[34]AoR Finishing'!$J$309</definedName>
    <definedName name="bcv" hidden="1">{"'PROFITABILITY'!$A$1:$F$45"}</definedName>
    <definedName name="BD1_Meas1">#REF!</definedName>
    <definedName name="BD1_Meas2">#REF!</definedName>
    <definedName name="BD1_Meas3">#REF!</definedName>
    <definedName name="BD1CE">#REF!</definedName>
    <definedName name="BD1CL">#REF!</definedName>
    <definedName name="BD1DeltaT">#REF!</definedName>
    <definedName name="BD1EconMeasure">#REF!</definedName>
    <definedName name="BD1Event">#REF!</definedName>
    <definedName name="BD1EventFeas">#REF!</definedName>
    <definedName name="BD1EventInd">#REF!</definedName>
    <definedName name="BD1EventIndMax">#REF!</definedName>
    <definedName name="BD1EventLogic">#REF!</definedName>
    <definedName name="BD1EventMax">#REF!</definedName>
    <definedName name="BD1EventMin">#REF!</definedName>
    <definedName name="BD1EventNames">#REF!</definedName>
    <definedName name="BD1EventStep">#REF!</definedName>
    <definedName name="BD1HC">#REF!</definedName>
    <definedName name="BD1Lambda">#REF!</definedName>
    <definedName name="BD1Max_System">#REF!</definedName>
    <definedName name="BD1Model_Params">#REF!</definedName>
    <definedName name="BD1Mu">#REF!</definedName>
    <definedName name="BD1Next1">#REF!</definedName>
    <definedName name="BD1Next2">#REF!</definedName>
    <definedName name="BD1P_enter">#REF!</definedName>
    <definedName name="BD1P_leave">#REF!</definedName>
    <definedName name="BD1ParamStore">#REF!</definedName>
    <definedName name="BD1State">#REF!</definedName>
    <definedName name="BD1StateCost">#REF!</definedName>
    <definedName name="BD1StateFeas">#REF!</definedName>
    <definedName name="BD1StateInd">#REF!</definedName>
    <definedName name="BD1StateIndMax">#REF!</definedName>
    <definedName name="BD1StateList">#REF!</definedName>
    <definedName name="BD1StateLogic">#REF!</definedName>
    <definedName name="BD1StateMax">#REF!</definedName>
    <definedName name="BD1StateMin">#REF!</definedName>
    <definedName name="BD1StateNames">#REF!</definedName>
    <definedName name="BD1StateStep">#REF!</definedName>
    <definedName name="BD1TimeMeasure">#REF!</definedName>
    <definedName name="BD1TransCost1">#REF!</definedName>
    <definedName name="BD1TransCost2">#REF!</definedName>
    <definedName name="BD1TransEvent1">#REF!</definedName>
    <definedName name="BD1TransEvent2">#REF!</definedName>
    <definedName name="BD1TransEventLogic1">#REF!</definedName>
    <definedName name="BD1TransEventLogic2">#REF!</definedName>
    <definedName name="BD1TransInd1">#REF!</definedName>
    <definedName name="BD1TransInd2">#REF!</definedName>
    <definedName name="BD1TransLogic1">#REF!</definedName>
    <definedName name="BD1TransLogic2">#REF!</definedName>
    <definedName name="BD1TransName1">#REF!</definedName>
    <definedName name="BD1TransName2">#REF!</definedName>
    <definedName name="BD1TransNextState1">#REF!</definedName>
    <definedName name="BD1TransNextState2">#REF!</definedName>
    <definedName name="BD1TransProb1">#REF!</definedName>
    <definedName name="BD1TransProb2">#REF!</definedName>
    <definedName name="BD1TransState1">#REF!</definedName>
    <definedName name="BD1TransState2">#REF!</definedName>
    <definedName name="BD1TransStateLogic1">#REF!</definedName>
    <definedName name="BD1TransStateLogic2">#REF!</definedName>
    <definedName name="beamconc.">#REF!</definedName>
    <definedName name="beams">#REF!</definedName>
    <definedName name="beams_ref">#REF!</definedName>
    <definedName name="Benefits">#REF!</definedName>
    <definedName name="beta">#REF!</definedName>
    <definedName name="bgt">[39]Det_Des!#REF!</definedName>
    <definedName name="bh">[39]Det_Des!#REF!</definedName>
    <definedName name="billtype">#REF!</definedName>
    <definedName name="bitumen">'[14]Materials '!$AV$17</definedName>
    <definedName name="bl">#REF!</definedName>
    <definedName name="BL_220">[40]DONNE!$B$3</definedName>
    <definedName name="BM">[41]BM!$A$8:$D$812</definedName>
    <definedName name="bol">#REF!</definedName>
    <definedName name="BoltCircle">'[28]Data Sheet'!$B$20</definedName>
    <definedName name="BoltCircleOrPoleOD">'[28]Data Sheet'!$B$26</definedName>
    <definedName name="boml">#REF!</definedName>
    <definedName name="BOQ">#REF!</definedName>
    <definedName name="bore20to30">[42]doq!#REF!</definedName>
    <definedName name="BORE30">[43]doq!#REF!</definedName>
    <definedName name="botl">#REF!</definedName>
    <definedName name="botn">#REF!</definedName>
    <definedName name="Bottoni">#REF!</definedName>
    <definedName name="breadth">#REF!</definedName>
    <definedName name="BRICK">#REF!</definedName>
    <definedName name="BRICKWORK">'[44]A.O.R.'!#REF!</definedName>
    <definedName name="BRIDGES">'[45]BOQ Distribution'!$A$35:$G$47</definedName>
    <definedName name="BrRccTotal">#REF!</definedName>
    <definedName name="BS">#REF!</definedName>
    <definedName name="bsc">'[33]A.O.R r1Str'!#REF!</definedName>
    <definedName name="BT_60">[40]DONNE!$B$4</definedName>
    <definedName name="bt60.70">'[32]Abs PMRL'!$B$333</definedName>
    <definedName name="bt80.100">'[32]Abs PMRL'!$B$292</definedName>
    <definedName name="bua">#REF!</definedName>
    <definedName name="BUILDING_No.10">#REF!</definedName>
    <definedName name="BUILDING_No.2">#REF!</definedName>
    <definedName name="BUILDING_No.3a">#REF!</definedName>
    <definedName name="BUILDING_No.3b">#REF!</definedName>
    <definedName name="BUILDING_No.3c">#REF!</definedName>
    <definedName name="BUILDING_No.4A">#REF!</definedName>
    <definedName name="BuiltIn_AutoFilter___6">#REF!</definedName>
    <definedName name="BuiltIn_AutoFilter___6_1">#REF!</definedName>
    <definedName name="BuiltIn_AutoFilter___6_2">"#REF!"</definedName>
    <definedName name="BuiltIn_AutoFilter___6_3">"#REF!"</definedName>
    <definedName name="BuiltIn_AutoFilter___6_4">"#REF!"</definedName>
    <definedName name="BusbayMedian">#REF!</definedName>
    <definedName name="Busstop">#REF!</definedName>
    <definedName name="bv">#REF!</definedName>
    <definedName name="bwheight">#REF!</definedName>
    <definedName name="byt">#REF!</definedName>
    <definedName name="C.1">[24]BOQ!#REF!</definedName>
    <definedName name="C.2">[24]BOQ!#REF!</definedName>
    <definedName name="C.3">[24]BOQ!#REF!</definedName>
    <definedName name="C.4">[24]BOQ!#REF!</definedName>
    <definedName name="C.5">[24]BOQ!#REF!</definedName>
    <definedName name="C.6">[24]BOQ!#REF!</definedName>
    <definedName name="C.C.">'[44]A.O.R.'!#REF!</definedName>
    <definedName name="C_D">#REF!</definedName>
    <definedName name="C_T">#REF!</definedName>
    <definedName name="C1776532">#REF!</definedName>
    <definedName name="caa" hidden="1">{"'PROFITABILITY'!$A$1:$F$45"}</definedName>
    <definedName name="CABLE">#REF!</definedName>
    <definedName name="Cad">#REF!</definedName>
    <definedName name="calcsum">#REF!</definedName>
    <definedName name="calculation">#REF!</definedName>
    <definedName name="calculation1">#REF!</definedName>
    <definedName name="calpersteel">#REF!</definedName>
    <definedName name="Cambio">#REF!</definedName>
    <definedName name="cambio_USD_euro">#REF!</definedName>
    <definedName name="cant">'[46]Staff Acco.'!#REF!</definedName>
    <definedName name="Cas">#REF!</definedName>
    <definedName name="casting">#REF!</definedName>
    <definedName name="category">#REF!</definedName>
    <definedName name="cbas">'[33]A.O.R r1'!#REF!</definedName>
    <definedName name="Cbasic">'[37]A.O.R r1'!#REF!</definedName>
    <definedName name="CBR220CTL">#REF!</definedName>
    <definedName name="CBR500CTL">#REF!</definedName>
    <definedName name="cca">#REF!</definedName>
    <definedName name="ccc" hidden="1">{"'PROFITABILITY'!$A$1:$F$45"}</definedName>
    <definedName name="cci">'[47]A.O.R.'!#REF!</definedName>
    <definedName name="ccspanp1">[48]Intro!$L$113</definedName>
    <definedName name="cdepth">#REF!</definedName>
    <definedName name="cds">#REF!</definedName>
    <definedName name="CF">#REF!</definedName>
    <definedName name="CFLOW">[39]Det_Des!#REF!</definedName>
    <definedName name="CG">#REF!</definedName>
    <definedName name="chapter7">#REF!</definedName>
    <definedName name="Check">'[35]BOQ-Part1'!#REF!</definedName>
    <definedName name="Check1">'[49]BOQ-Qty Risk'!#REF!</definedName>
    <definedName name="checked">#REF!</definedName>
    <definedName name="checked1">#REF!</definedName>
    <definedName name="cici">#REF!</definedName>
    <definedName name="cicncd">'[33]A.O.R (2)'!#REF!</definedName>
    <definedName name="cif">'[50]liste ANDI'!$D$179</definedName>
    <definedName name="civil">#REF!</definedName>
    <definedName name="Civil_Basic">[51]AOR!#REF!</definedName>
    <definedName name="civil_detailed">[52]AOR!#REF!</definedName>
    <definedName name="CIVIL_WORKS">#REF!</definedName>
    <definedName name="civil_workss">#REF!</definedName>
    <definedName name="CivilBasic">#REF!</definedName>
    <definedName name="civilbasic1">'[37]A.O.R (2)'!#REF!</definedName>
    <definedName name="cl">#REF!</definedName>
    <definedName name="Clearing">#REF!</definedName>
    <definedName name="client">#REF!</definedName>
    <definedName name="CMA">#REF!</definedName>
    <definedName name="CO">#REF!</definedName>
    <definedName name="COA">#REF!</definedName>
    <definedName name="CODE">[53]CE!$A$1:$AI$566</definedName>
    <definedName name="COE">#REF!</definedName>
    <definedName name="Coef1">#REF!</definedName>
    <definedName name="Coef2">#REF!</definedName>
    <definedName name="Coef3">#REF!</definedName>
    <definedName name="coin_change">[54]synthesis!$B$16</definedName>
    <definedName name="colors">[55]Colors!#REF!</definedName>
    <definedName name="colortubets">[55]Colors!#REF!</definedName>
    <definedName name="column">#REF!</definedName>
    <definedName name="column_ref">#REF!</definedName>
    <definedName name="colx">#REF!</definedName>
    <definedName name="colz">#REF!</definedName>
    <definedName name="compulsoryleft">#REF!</definedName>
    <definedName name="con">#REF!</definedName>
    <definedName name="CONCABLES">#REF!</definedName>
    <definedName name="CONCABLES220">#REF!</definedName>
    <definedName name="Concession_Period">[56]Admin!$C$8</definedName>
    <definedName name="Concrete">[57]Measurment!#REF!</definedName>
    <definedName name="cond1">#REF!</definedName>
    <definedName name="cond2">#REF!</definedName>
    <definedName name="conden">#REF!</definedName>
    <definedName name="Conductor">#REF!</definedName>
    <definedName name="const" hidden="1">{"'PROFITABILITY'!$A$1:$F$45"}</definedName>
    <definedName name="contact">#REF!</definedName>
    <definedName name="contactarea">#REF!</definedName>
    <definedName name="CONTRACT_NO">'[58]C-I'!$D$7</definedName>
    <definedName name="conv">#REF!</definedName>
    <definedName name="Conversion">#REF!</definedName>
    <definedName name="coordinates">#REF!</definedName>
    <definedName name="cost">#N/A</definedName>
    <definedName name="COSTVARIANCE" hidden="1">[59]SUMMARY!$E$64:$H$64</definedName>
    <definedName name="cover">[60]Intake!$F$26</definedName>
    <definedName name="cr">#REF!</definedName>
    <definedName name="Crashbarrier">#REF!</definedName>
    <definedName name="_xlnm.Criteria">#REF!</definedName>
    <definedName name="Crore">#REF!</definedName>
    <definedName name="Crores">#REF!</definedName>
    <definedName name="cs">[39]Det_Des!#REF!</definedName>
    <definedName name="CST">#REF!</definedName>
    <definedName name="currancy">#REF!</definedName>
    <definedName name="Currency">[56]Admin!$C$9</definedName>
    <definedName name="Currency_Rates">'[61]Master data'!$A$6:$B$14</definedName>
    <definedName name="Curvelength">#REF!</definedName>
    <definedName name="Cus_Duty">#REF!</definedName>
    <definedName name="Customs_clearance">'[61]Master data'!$A$22:$B$23</definedName>
    <definedName name="cutback">'[14]Materials '!$AV$19</definedName>
    <definedName name="cuv">#REF!</definedName>
    <definedName name="cvdcess">'[62]Master Sheet'!$T$6</definedName>
    <definedName name="cwidth">#REF!</definedName>
    <definedName name="d">'[63]Format - 4'!#REF!</definedName>
    <definedName name="dado">#REF!</definedName>
    <definedName name="DADO2">#REF!</definedName>
    <definedName name="Dampers" hidden="1">{"'PROFITABILITY'!$A$1:$F$45"}</definedName>
    <definedName name="DATA13">'[64]CUT N Bend History FEB &amp; MAR'!#REF!</definedName>
    <definedName name="DATA14">'[64]CUT N Bend History FEB &amp; MAR'!$K$2:$K$94</definedName>
    <definedName name="DATA6">'[64]CUT N Bend History FEB &amp; MAR'!#REF!</definedName>
    <definedName name="DATA7">'[64]CUT N Bend History FEB &amp; MAR'!#REF!</definedName>
    <definedName name="_xlnm.Database">#REF!</definedName>
    <definedName name="Date">#REF!</definedName>
    <definedName name="DBM">#REF!</definedName>
    <definedName name="dbratio">#REF!</definedName>
    <definedName name="dbyb">#REF!</definedName>
    <definedName name="dbyd">#REF!</definedName>
    <definedName name="dc">#REF!</definedName>
    <definedName name="dd" hidden="1">{"'PROFITABILITY'!$A$1:$F$45"}</definedName>
    <definedName name="ddd" hidden="1">{"'PROFITABILITY'!$A$1:$F$45"}</definedName>
    <definedName name="ddddd">'[33]A.O.R r1Str'!#REF!</definedName>
    <definedName name="ddf">#REF!</definedName>
    <definedName name="début_chantier">#REF!</definedName>
    <definedName name="DEFECT_LIABILITY_PERIOD">#REF!</definedName>
    <definedName name="delineators">#REF!</definedName>
    <definedName name="delta">#REF!</definedName>
    <definedName name="Dep_Scaff">#REF!</definedName>
    <definedName name="Depn_PMEScaff">#REF!</definedName>
    <definedName name="Depn_Props">#REF!</definedName>
    <definedName name="depth">#REF!</definedName>
    <definedName name="der">[39]Det_Des!#REF!</definedName>
    <definedName name="des" hidden="1">{"'PROFITABILITY'!$A$1:$F$45"}</definedName>
    <definedName name="design" hidden="1">[16]대비표!#REF!</definedName>
    <definedName name="DESIGNATION">[65]sheeet7!#REF!</definedName>
    <definedName name="designed">#REF!</definedName>
    <definedName name="DESILTING" hidden="1">{#N/A,#N/A,FALSE,"abs";#N/A,#N/A,FALSE,"Annex-I";#N/A,#N/A,FALSE,"Annex-II";#N/A,#N/A,FALSE,"Annex-III";#N/A,#N/A,FALSE,"Annex-IV";#N/A,#N/A,FALSE,"Annex-V";#N/A,#N/A,FALSE,"Annex-VI"}</definedName>
    <definedName name="DevbyEur">[66]DB1!$D$1</definedName>
    <definedName name="df">#REF!</definedName>
    <definedName name="dfd">'[33]A.O.R r1'!#REF!</definedName>
    <definedName name="dg">#REF!</definedName>
    <definedName name="Dhana">[67]Design!#REF!</definedName>
    <definedName name="dia">[60]Intake!$F$25</definedName>
    <definedName name="diacab">#REF!</definedName>
    <definedName name="diaties">#REF!</definedName>
    <definedName name="diatubal">#REF!</definedName>
    <definedName name="Diesel">'[32]Abs PMRL'!$B$46</definedName>
    <definedName name="Directionalarrows">#REF!</definedName>
    <definedName name="Directsigns">#REF!</definedName>
    <definedName name="Dis" hidden="1">{"'PROFITABILITY'!$A$1:$F$45"}</definedName>
    <definedName name="DIS_UNIT">[36]Data!$E$5:$G$88</definedName>
    <definedName name="dismentalling">[57]Measurment!#REF!</definedName>
    <definedName name="DIV">1000000</definedName>
    <definedName name="dkd">'[68]Format - 4'!#REF!</definedName>
    <definedName name="dl">#REF!</definedName>
    <definedName name="dlb">#REF!</definedName>
    <definedName name="DLC">#REF!</definedName>
    <definedName name="DLP">#REF!</definedName>
    <definedName name="DM">'[69]CE(F)'!$A$3:$AL$3137</definedName>
    <definedName name="dmfds">#REF!</definedName>
    <definedName name="DMUSD">#REF!</definedName>
    <definedName name="dnconc">[48]Intro!$L$133</definedName>
    <definedName name="docu">#REF!</definedName>
    <definedName name="dol">#REF!</definedName>
    <definedName name="DOLLARS1">#REF!</definedName>
    <definedName name="DOLLARS2">#REF!</definedName>
    <definedName name="DoorWindows">[57]Measurment!#REF!</definedName>
    <definedName name="dp" hidden="1">[16]대비표!#REF!</definedName>
    <definedName name="dq">#REF!</definedName>
    <definedName name="dr">'[35]BOQ-Part1'!#REF!</definedName>
    <definedName name="Drainagechutes">#REF!</definedName>
    <definedName name="DrainEW">#REF!</definedName>
    <definedName name="dratio1">#REF!</definedName>
    <definedName name="dsw">#REF!</definedName>
    <definedName name="dthfths">#REF!</definedName>
    <definedName name="du">#REF!</definedName>
    <definedName name="dur">#REF!</definedName>
    <definedName name="durée_chantier">#REF!</definedName>
    <definedName name="durée_instal">#REF!</definedName>
    <definedName name="dx">#REF!</definedName>
    <definedName name="dxp">#REF!</definedName>
    <definedName name="dz">#REF!</definedName>
    <definedName name="DZD">[70]Conversion!$D$13</definedName>
    <definedName name="dzp">#REF!</definedName>
    <definedName name="E">'[71]13'!$H$1</definedName>
    <definedName name="E_D">#REF!</definedName>
    <definedName name="EARTHWORK">'[47]A.O.R.'!#REF!</definedName>
    <definedName name="earthworks">[57]Measurment!#REF!</definedName>
    <definedName name="ebas">'[37]A.O.R r1Str'!#REF!</definedName>
    <definedName name="ebasic">'[37]A.O.R r1'!#REF!</definedName>
    <definedName name="eccx">#REF!</definedName>
    <definedName name="eccz">#REF!</definedName>
    <definedName name="ee">#REF!</definedName>
    <definedName name="eee" hidden="1">{"'PROFITABILITY'!$A$1:$F$45"}</definedName>
    <definedName name="effdepth">#REF!</definedName>
    <definedName name="effdepthx">#REF!</definedName>
    <definedName name="effdepthz">#REF!</definedName>
    <definedName name="effwidth">#REF!</definedName>
    <definedName name="effwidthz">#REF!</definedName>
    <definedName name="efx">#REF!</definedName>
    <definedName name="efy">#REF!</definedName>
    <definedName name="EGFRC">#REF!</definedName>
    <definedName name="egr">[72]BOQ!$A$1:$A$65536</definedName>
    <definedName name="eid">[12]C1C2!$B$3:$B$11</definedName>
    <definedName name="eightline">#REF!</definedName>
    <definedName name="ele">#REF!</definedName>
    <definedName name="elecbasic">#REF!</definedName>
    <definedName name="Electrical">#REF!</definedName>
    <definedName name="ElectricalBasic">#REF!</definedName>
    <definedName name="ELECTRICITY_CHARGES">#REF!</definedName>
    <definedName name="Embankment">#REF!</definedName>
    <definedName name="Emetteur__prechan">#REF!</definedName>
    <definedName name="END">#REF!</definedName>
    <definedName name="Ende">#REF!</definedName>
    <definedName name="ENTERTAINMENT__REFRESHMENT_ETC.">#REF!</definedName>
    <definedName name="equip">'[12]LIFE &amp; REP PROVN'!$E$5:$E$111</definedName>
    <definedName name="ertre">#REF!</definedName>
    <definedName name="erwer">#REF!</definedName>
    <definedName name="ESTIMATED_COST">#REF!</definedName>
    <definedName name="euro">#REF!</definedName>
    <definedName name="EW">#REF!</definedName>
    <definedName name="ewer" hidden="1">{"'PROFITABILITY'!$A$1:$F$45"}</definedName>
    <definedName name="ex">#REF!</definedName>
    <definedName name="Exc_Duty">#REF!</definedName>
    <definedName name="Excavation">#REF!</definedName>
    <definedName name="Excel_BuiltIn_Print_Area_1">#REF!</definedName>
    <definedName name="Excel_BuiltIn_Print_Area_1_1">#N/A</definedName>
    <definedName name="Excel_BuiltIn_Print_Area_1_1_1">#REF!</definedName>
    <definedName name="Excel_BuiltIn_Print_Area_1_1_1_1">#N/A</definedName>
    <definedName name="Excel_BuiltIn_Print_Area_10">#REF!</definedName>
    <definedName name="Excel_BuiltIn_Print_Area_12">#REF!</definedName>
    <definedName name="Excel_BuiltIn_Print_Area_14">#REF!</definedName>
    <definedName name="Excel_BuiltIn_Print_Area_15">#REF!</definedName>
    <definedName name="Excel_BuiltIn_Print_Area_16">#REF!</definedName>
    <definedName name="Excel_BuiltIn_Print_Area_17">#REF!</definedName>
    <definedName name="Excel_BuiltIn_Print_Area_18">#REF!</definedName>
    <definedName name="Excel_BuiltIn_Print_Area_19">#REF!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_1_1_1_1">#N/A</definedName>
    <definedName name="Excel_BuiltIn_Print_Area_2_1_1_1_1_1">#N/A</definedName>
    <definedName name="Excel_BuiltIn_Print_Area_20">#REF!</definedName>
    <definedName name="Excel_BuiltIn_Print_Area_21">#REF!</definedName>
    <definedName name="Excel_BuiltIn_Print_Area_3_1">#REF!</definedName>
    <definedName name="Excel_BuiltIn_Print_Area_3_1_1">#REF!</definedName>
    <definedName name="Excel_BuiltIn_Print_Area_4_1">#REF!</definedName>
    <definedName name="Excel_BuiltIn_Print_Area_4_1_1">#REF!</definedName>
    <definedName name="Excel_BuiltIn_Print_Area_4_1_1_1">#REF!</definedName>
    <definedName name="Excel_BuiltIn_Print_Area_5">#REF!</definedName>
    <definedName name="Excel_BuiltIn_Print_Area_5_1">#REF!</definedName>
    <definedName name="Excel_BuiltIn_Print_Area_6">#REF!</definedName>
    <definedName name="Excel_BuiltIn_Print_Area_6_1">#REF!</definedName>
    <definedName name="Excel_BuiltIn_Print_Area_7">#REF!</definedName>
    <definedName name="Excel_BuiltIn_Print_Area_8">#REF!</definedName>
    <definedName name="Excel_BuiltIn_Print_Area_9">#REF!</definedName>
    <definedName name="Excel_BuiltIn_Print_Titles_1_1">#N/A</definedName>
    <definedName name="Excel_BuiltIn_Print_Titles_2">#REF!</definedName>
    <definedName name="Excel_BuiltIn_Print_Titles_2_1">('[73]2B for Sub_Station_F_I_'!$A$1:$E$65536,'[73]2B for Sub_Station_F_I_'!$A$7:$IR$10)</definedName>
    <definedName name="EXIT">#REF!</definedName>
    <definedName name="EXIT1">#REF!</definedName>
    <definedName name="EXP.JTS">'[47]A.O.R.'!#REF!</definedName>
    <definedName name="_xlnm.Extract">#REF!</definedName>
    <definedName name="ey">#REF!</definedName>
    <definedName name="ez">#REF!</definedName>
    <definedName name="f" hidden="1">{"'PROFITABILITY'!$A$1:$F$45"}</definedName>
    <definedName name="facal">#REF!</definedName>
    <definedName name="fact_Ach_Ch">#REF!</definedName>
    <definedName name="fact_ach_charpente">#REF!</definedName>
    <definedName name="fact_arr_tr">#REF!</definedName>
    <definedName name="fact_cfr">#REF!</definedName>
    <definedName name="fact_civil">#REF!</definedName>
    <definedName name="fact_euro">#REF!</definedName>
    <definedName name="fact_euros">#REF!</definedName>
    <definedName name="fact_fob">#REF!</definedName>
    <definedName name="fact_Marge">#REF!</definedName>
    <definedName name="fact_marge_BT">#REF!</definedName>
    <definedName name="fact_marge_câble">#REF!</definedName>
    <definedName name="fact_marge_Ch">#REF!</definedName>
    <definedName name="fact_marge_divers">#REF!</definedName>
    <definedName name="fact_marge_eaui">#REF!</definedName>
    <definedName name="fact_marge_equi">#REF!</definedName>
    <definedName name="fact_marge_HF">#REF!</definedName>
    <definedName name="fact_marge_HT">#REF!</definedName>
    <definedName name="fact_marge_MT">#REF!</definedName>
    <definedName name="fact_marge_SA">#REF!</definedName>
    <definedName name="fact_mont_charp">#REF!</definedName>
    <definedName name="fact_quant_trav">#REF!</definedName>
    <definedName name="fact_taux_hor">#REF!</definedName>
    <definedName name="fact_taux_mont">#REF!</definedName>
    <definedName name="fact_taxes">#REF!</definedName>
    <definedName name="fact_taxes_four">#REF!</definedName>
    <definedName name="fact_th">#REF!</definedName>
    <definedName name="fact_th_mont">#REF!</definedName>
    <definedName name="fact_th_pose">#REF!</definedName>
    <definedName name="fact_th_racc">#REF!</definedName>
    <definedName name="fact_trd">#REF!</definedName>
    <definedName name="fact_trd2">#REF!</definedName>
    <definedName name="fact_trtr">#REF!</definedName>
    <definedName name="fact_trtr2">#REF!</definedName>
    <definedName name="factor">#REF!</definedName>
    <definedName name="Factora">[30]Kalk_90_H2!$C$42/[30]Kalk_90_H2!$C$35</definedName>
    <definedName name="factorboi">#REF!</definedName>
    <definedName name="factorconst">#REF!</definedName>
    <definedName name="FAYE" hidden="1">{"page 1",#N/A,FALSE,"suivi exploitation";"page 2",#N/A,FALSE,"suivi exploitation";"page 3",#N/A,FALSE,"suivi exploitation"}</definedName>
    <definedName name="FAYE2" hidden="1">{"page 1",#N/A,FALSE,"suivi exploitation";"page 2",#N/A,FALSE,"suivi exploitation";"page 3",#N/A,FALSE,"suivi exploitation"}</definedName>
    <definedName name="FC">#REF!</definedName>
    <definedName name="fck">[60]Intake!$G$12</definedName>
    <definedName name="fdepth">#REF!</definedName>
    <definedName name="fdf">'[33]A.O.R r1Str'!#REF!</definedName>
    <definedName name="fdmfdf">#REF!</definedName>
    <definedName name="FF">#REF!</definedName>
    <definedName name="ffff">#REF!</definedName>
    <definedName name="FG">#REF!</definedName>
    <definedName name="fibres">[55]Fibres!#REF!</definedName>
    <definedName name="fillden">#REF!</definedName>
    <definedName name="filler">'[32]Abs PMRL'!$B$456</definedName>
    <definedName name="FILLING">#REF!</definedName>
    <definedName name="FIM">#REF!</definedName>
    <definedName name="Final">#REF!</definedName>
    <definedName name="Final_amount">#REF!</definedName>
    <definedName name="firline">#REF!</definedName>
    <definedName name="fiveline">#REF!</definedName>
    <definedName name="Flooring">[57]Measurment!#REF!</definedName>
    <definedName name="fndsf">#REF!</definedName>
    <definedName name="footdepth">#REF!</definedName>
    <definedName name="footdepthedge">#REF!</definedName>
    <definedName name="footing">#REF!</definedName>
    <definedName name="FORM">#REF!</definedName>
    <definedName name="formwork">#REF!</definedName>
    <definedName name="forpor">'[74]General input'!$B$6</definedName>
    <definedName name="fotting">#REF!</definedName>
    <definedName name="fottings">#REF!</definedName>
    <definedName name="found_ref">#REF!</definedName>
    <definedName name="foundation">[42]doq!#REF!</definedName>
    <definedName name="fourline">#REF!</definedName>
    <definedName name="Fr" hidden="1">{"'PROFITABILITY'!$A$1:$F$45"}</definedName>
    <definedName name="FRANCS">#REF!</definedName>
    <definedName name="Freight_forwarding">'[61]Master data'!$A$18:$B$19</definedName>
    <definedName name="fri">#REF!</definedName>
    <definedName name="FRRRRR">#REF!</definedName>
    <definedName name="fswt">#REF!</definedName>
    <definedName name="ft">#REF!</definedName>
    <definedName name="fx">#REF!</definedName>
    <definedName name="fy">[31]Design!#REF!</definedName>
    <definedName name="fz">#REF!</definedName>
    <definedName name="fzz">#REF!</definedName>
    <definedName name="g">#N/A</definedName>
    <definedName name="GAS">#REF!</definedName>
    <definedName name="GBP">[75]Conversion!$D$7</definedName>
    <definedName name="Gen">#N/A</definedName>
    <definedName name="GeneralInformation">#N/A</definedName>
    <definedName name="Gera">'[35]BOQ-Part1'!#REF!</definedName>
    <definedName name="GEu">#REF!</definedName>
    <definedName name="ggg" hidden="1">{"'PROFITABILITY'!$A$1:$F$45"}</definedName>
    <definedName name="gh" hidden="1">{"'PROFITABILITY'!$A$1:$F$45"}</definedName>
    <definedName name="GI">#N/A</definedName>
    <definedName name="GInfo">#N/A</definedName>
    <definedName name="giveway">#REF!</definedName>
    <definedName name="gl">#REF!</definedName>
    <definedName name="GrandBasic">#REF!</definedName>
    <definedName name="gravel">'[32]Abs PMRL'!$B$128</definedName>
    <definedName name="grconc">[6]Intro!$L$157</definedName>
    <definedName name="GrdLineMr">'[28]Data Sheet'!$D$12</definedName>
    <definedName name="GrdLineShear">'[28]Data Sheet'!$B$13</definedName>
    <definedName name="GRL">#REF!</definedName>
    <definedName name="Grnd">#REF!</definedName>
    <definedName name="GROSS">[76]sheeet7!#REF!</definedName>
    <definedName name="grossarea">#REF!</definedName>
    <definedName name="grossareaz">#REF!</definedName>
    <definedName name="grossneg">#REF!</definedName>
    <definedName name="grossnegz">#REF!</definedName>
    <definedName name="GROUND">#REF!</definedName>
    <definedName name="GROUND220">#REF!</definedName>
    <definedName name="Groundinga" hidden="1">{"'PROFITABILITY'!$A$1:$F$45"}</definedName>
    <definedName name="gs">#REF!</definedName>
    <definedName name="gsatb">#REF!</definedName>
    <definedName name="GSB">#REF!</definedName>
    <definedName name="gsg">#REF!</definedName>
    <definedName name="gty">'[35]BOQ-Part1'!#REF!</definedName>
    <definedName name="h">#REF!</definedName>
    <definedName name="Herstellerangaben">#REF!</definedName>
    <definedName name="hf">#REF!</definedName>
    <definedName name="hgf">#REF!</definedName>
    <definedName name="hh">#REF!</definedName>
    <definedName name="hhh">#REF!</definedName>
    <definedName name="hhh_1">#REF!</definedName>
    <definedName name="Highemb.length">#REF!</definedName>
    <definedName name="Hospital">#REF!</definedName>
    <definedName name="HPLEtotal">#REF!</definedName>
    <definedName name="HPpcc1">#REF!</definedName>
    <definedName name="HPpcc2">#REF!</definedName>
    <definedName name="HR">#REF!</definedName>
    <definedName name="HRL">'[77]lc 11'!$O$12</definedName>
    <definedName name="HTM">#REF!</definedName>
    <definedName name="html" hidden="1">{"'PROFITABILITY'!$A$1:$F$45"}</definedName>
    <definedName name="HTML_CodePage" hidden="1">1252</definedName>
    <definedName name="HTML_Control" hidden="1">{"'PROFITABILITY'!$A$1:$F$45"}</definedName>
    <definedName name="HTML_Description" hidden="1">""</definedName>
    <definedName name="HTML_Email" hidden="1">""</definedName>
    <definedName name="HTML_Header" hidden="1">"PRICE AND PROFOTABILITY"</definedName>
    <definedName name="HTML_LastUpdate" hidden="1">"2/9/99"</definedName>
    <definedName name="HTML_LineAfter" hidden="1">TRUE</definedName>
    <definedName name="HTML_LineBefore" hidden="1">TRUE</definedName>
    <definedName name="HTML_Name" hidden="1">"KEC  INTERNATIONAL"</definedName>
    <definedName name="HTML_OBDlg2" hidden="1">TRUE</definedName>
    <definedName name="HTML_OBDlg4" hidden="1">TRUE</definedName>
    <definedName name="HTML_OS" hidden="1">0</definedName>
    <definedName name="HTML_PathFile" hidden="1">"C:\My Documents\XLS.htm"</definedName>
    <definedName name="HTML_Title" hidden="1">"MANANTALI PROJECT"</definedName>
    <definedName name="hy">[39]Det_Des!#REF!</definedName>
    <definedName name="hyr">'[35]BOQ-Part1'!#REF!</definedName>
    <definedName name="HYSD">'[32]Abs PMRL'!$B$702</definedName>
    <definedName name="HYSD_Steel">'[14]Materials '!$AV$23</definedName>
    <definedName name="i" hidden="1">{"'PROFITABILITY'!$A$1:$F$45"}</definedName>
    <definedName name="I4008KN">'[78]EA Sheet'!$M$17</definedName>
    <definedName name="iar">#REF!</definedName>
    <definedName name="IceThickness">'[28]Data Sheet'!$B$41</definedName>
    <definedName name="ID">'[12]O&amp;M CREW'!$B$4:$B$45</definedName>
    <definedName name="IDA">'[79]Price Working -April''07'!$C$90</definedName>
    <definedName name="IDENTIFICATION" hidden="1">{"page 1",#N/A,FALSE,"suivi exploitation";"page 2",#N/A,FALSE,"suivi exploitation";"page 3",#N/A,FALSE,"suivi exploitation"}</definedName>
    <definedName name="imp">#REF!</definedName>
    <definedName name="Indice">#REF!</definedName>
    <definedName name="INR">[75]Conversion!$D$6</definedName>
    <definedName name="Insurance">#REF!</definedName>
    <definedName name="int">#REF!</definedName>
    <definedName name="Int_Finalpay">#REF!</definedName>
    <definedName name="Int_IntPay">#REF!</definedName>
    <definedName name="Int_MM_MA">#REF!</definedName>
    <definedName name="Int_PG">#REF!</definedName>
    <definedName name="Int_Props">#REF!</definedName>
    <definedName name="Int_Relf_MA">#REF!</definedName>
    <definedName name="Int_RetMonsy">#REF!</definedName>
    <definedName name="Int_WorkingCap">#REF!</definedName>
    <definedName name="interb">#REF!</definedName>
    <definedName name="INTEREST_CALCULATION">#REF!</definedName>
    <definedName name="INTEREST_LOADING">#REF!</definedName>
    <definedName name="intert">#REF!</definedName>
    <definedName name="IntPME_Scaff">#REF!</definedName>
    <definedName name="Inv_Props">#REF!</definedName>
    <definedName name="Inv_Scaff">#REF!</definedName>
    <definedName name="INVofPMEScaff">#REF!</definedName>
    <definedName name="ISO1E220">#REF!</definedName>
    <definedName name="ISO1E500">#REF!</definedName>
    <definedName name="ISO2E220">#REF!</definedName>
    <definedName name="ISO2E500">#REF!</definedName>
    <definedName name="ITEMCODE">'[80]Rates '!$A$8:$A$67</definedName>
    <definedName name="ix">#REF!</definedName>
    <definedName name="iz">#REF!</definedName>
    <definedName name="jj" hidden="1">#REF!</definedName>
    <definedName name="JMa" hidden="1">#REF!</definedName>
    <definedName name="JobID">#REF!</definedName>
    <definedName name="jucntions">#REF!</definedName>
    <definedName name="k" hidden="1">{"'PROFITABILITY'!$A$1:$F$45"}</definedName>
    <definedName name="k1_table">#REF!</definedName>
    <definedName name="k1x">[31]Design!#REF!</definedName>
    <definedName name="k1y">[31]Design!#REF!</definedName>
    <definedName name="k2x">[31]Design!#REF!</definedName>
    <definedName name="k2y">[31]Design!#REF!</definedName>
    <definedName name="KAA">#REF!</definedName>
    <definedName name="KBAT">#REF!</definedName>
    <definedName name="KBATL">#REF!</definedName>
    <definedName name="KBT">#REF!</definedName>
    <definedName name="KC">#REF!</definedName>
    <definedName name="KCIN">#REF!</definedName>
    <definedName name="KDEV2">[5]devises!$C$8</definedName>
    <definedName name="KDEV3">[5]devises!$C$9</definedName>
    <definedName name="kec" hidden="1">{"'PROFITABILITY'!$A$1:$F$45"}</definedName>
    <definedName name="kerbchfdPkgI">#REF!</definedName>
    <definedName name="kerbchhfdpi">'[81]doq-10'!$I$122</definedName>
    <definedName name="kerbchhpkgI">#REF!</definedName>
    <definedName name="kerbchpi">'[81]doq-10'!$I$113</definedName>
    <definedName name="kerbfdpi">'[81]doq-10'!$I$118</definedName>
    <definedName name="KerbfdpkgI">#REF!</definedName>
    <definedName name="kerbpi">'[81]doq-10'!$I$110</definedName>
    <definedName name="kerbpkgI">#REF!</definedName>
    <definedName name="KETU">#REF!</definedName>
    <definedName name="KETUL">#REF!</definedName>
    <definedName name="KF">#REF!</definedName>
    <definedName name="kfac11">#REF!</definedName>
    <definedName name="kfac22">#REF!</definedName>
    <definedName name="KGC">#REF!</definedName>
    <definedName name="KGCL">#REF!</definedName>
    <definedName name="KGIS">#REF!</definedName>
    <definedName name="KHT">#REF!</definedName>
    <definedName name="kil">#REF!</definedName>
    <definedName name="kk">#REF!</definedName>
    <definedName name="kkkk" hidden="1">{"'PROFITABILITY'!$A$1:$F$45"}</definedName>
    <definedName name="kltp" hidden="1">{"'PROFITABILITY'!$A$1:$F$45"}</definedName>
    <definedName name="KMO">#REF!</definedName>
    <definedName name="KMONT">#REF!</definedName>
    <definedName name="KMONTL">#REF!</definedName>
    <definedName name="KMT">#REF!</definedName>
    <definedName name="Ko">#REF!</definedName>
    <definedName name="KOA">#REF!</definedName>
    <definedName name="KOE">#REF!</definedName>
    <definedName name="KP">#REF!</definedName>
    <definedName name="Kpdr">#REF!</definedName>
    <definedName name="KPO">#REF!</definedName>
    <definedName name="ks_C2">'[82]Internal Data'!$I$8</definedName>
    <definedName name="KSEHV">#REF!</definedName>
    <definedName name="KST">#REF!</definedName>
    <definedName name="KT">#REF!</definedName>
    <definedName name="Ktls">[66]DB1!$BN$1</definedName>
    <definedName name="KTRA">#REF!</definedName>
    <definedName name="KTRNG">#REF!</definedName>
    <definedName name="KTRSP">#REF!</definedName>
    <definedName name="KTRSPL">#REF!</definedName>
    <definedName name="KUKULE_GANGA_HYDROPOWER_PROJECT">#REF!,#REF!,#REF!,#REF!,#REF!,#REF!,#REF!,#REF!,#REF!</definedName>
    <definedName name="kval">#REF!</definedName>
    <definedName name="kval1">#REF!</definedName>
    <definedName name="Kwoe">[83]tb!#REF!</definedName>
    <definedName name="kx">#REF!</definedName>
    <definedName name="kxb">#REF!</definedName>
    <definedName name="kxt">#REF!</definedName>
    <definedName name="ky">#REF!</definedName>
    <definedName name="kyb">#REF!</definedName>
    <definedName name="kyt">#REF!</definedName>
    <definedName name="l">'[84]Format - 4'!#REF!</definedName>
    <definedName name="L_Bhisti">[85]Labour!$D$3</definedName>
    <definedName name="L_Blacksmith">[85]Labour!$D$5</definedName>
    <definedName name="L_Blaster">[85]Labour!$D$6</definedName>
    <definedName name="L_Chiseller">[85]Labour!$D$9</definedName>
    <definedName name="L_Driller">[85]Labour!$D$11</definedName>
    <definedName name="L_Mason_1stClass">[85]Labour!$D$14</definedName>
    <definedName name="L_Mason_2ndClass">[85]Labour!$D$15</definedName>
    <definedName name="L_Mate">[85]Labour!$D$16</definedName>
    <definedName name="L_Mazdoor">[85]Labour!$D$17</definedName>
    <definedName name="L_Mazdoor_Skilled">[85]Labour!$D$19</definedName>
    <definedName name="L_Painter_1stClass">[85]Labour!$D$20</definedName>
    <definedName name="L_WhiteWasher">[85]Labour!$D$23</definedName>
    <definedName name="LABORATORY_EQUIPMENTS___MISC._TOOLS">#REF!</definedName>
    <definedName name="LABOUR">#REF!</definedName>
    <definedName name="LABOUR_HUTS">#REF!</definedName>
    <definedName name="lakh">#REF!</definedName>
    <definedName name="lambda1">#REF!</definedName>
    <definedName name="lambda2">#REF!</definedName>
    <definedName name="LB">#REF!</definedName>
    <definedName name="LBOJ">[86]LBOJ!$B$2:$B$232</definedName>
    <definedName name="LE">[75]Conversion!$D$8</definedName>
    <definedName name="least">#REF!</definedName>
    <definedName name="lef">#REF!</definedName>
    <definedName name="lel">#REF!</definedName>
    <definedName name="length">#REF!</definedName>
    <definedName name="levy">#REF!</definedName>
    <definedName name="levy2">#REF!</definedName>
    <definedName name="lex">[31]Design!#REF!</definedName>
    <definedName name="ley">[31]Design!#REF!</definedName>
    <definedName name="lfac">#REF!</definedName>
    <definedName name="lfac1">#REF!</definedName>
    <definedName name="lhscurve">#REF!</definedName>
    <definedName name="lieu">#REF!</definedName>
    <definedName name="limcount" hidden="1">1</definedName>
    <definedName name="Line_type">#REF!</definedName>
    <definedName name="linenine">#REF!</definedName>
    <definedName name="LIRA">#REF!</definedName>
    <definedName name="LIST">#REF!</definedName>
    <definedName name="LIST_1">#REF!</definedName>
    <definedName name="LIST_2">#REF!</definedName>
    <definedName name="LIST_3">#REF!</definedName>
    <definedName name="LIST_4">#REF!</definedName>
    <definedName name="LIST_5">#REF!</definedName>
    <definedName name="LIST_6">#REF!</definedName>
    <definedName name="lk">#REF!</definedName>
    <definedName name="llll">[39]Det_Des!#REF!</definedName>
    <definedName name="load">#REF!</definedName>
    <definedName name="LOANO">#REF!</definedName>
    <definedName name="logo1">"Picture 7"</definedName>
    <definedName name="longdia">#REF!</definedName>
    <definedName name="LPROT220">#REF!</definedName>
    <definedName name="LPROT500">#REF!</definedName>
    <definedName name="LT">#REF!</definedName>
    <definedName name="lub">'[32]Abs PMRL'!$B$87</definedName>
    <definedName name="lx">[60]Intake!$F$14</definedName>
    <definedName name="ly">[60]Intake!$F$15</definedName>
    <definedName name="m">'[87]Format - 4'!#REF!</definedName>
    <definedName name="M_25_box_Culvert">#REF!</definedName>
    <definedName name="M_ACPipe_100">[85]Material!$D$3</definedName>
    <definedName name="M_Aggregate_10">[85]Material!$D$17</definedName>
    <definedName name="M_Aggregate_20">[85]Material!$D$18</definedName>
    <definedName name="M_Aggregate_40">[85]Material!$D$19</definedName>
    <definedName name="M_Aggregate_Crushable_GradeII">[85]Material!$D$21</definedName>
    <definedName name="M_Aggregate_Crushable_GradeIII">[85]Material!$D$22</definedName>
    <definedName name="M_Aggregate_GradeII_63_45mm">[85]Material!$D$24</definedName>
    <definedName name="M_Aggregate_GradeIII_53_224mm">[85]Material!$D$25</definedName>
    <definedName name="M_BindingMaterial">[85]Material!$D$37</definedName>
    <definedName name="M_BindingWire">[85]Material!$D$38</definedName>
    <definedName name="M_BitumenEmulsion_RS1">[85]Material!$D$44</definedName>
    <definedName name="M_BitumenEmulsion_SS1">[85]Material!$D$45</definedName>
    <definedName name="M_BondStone_400_150_150mm">[85]Material!$D$49</definedName>
    <definedName name="M_Brick_1stClass">[85]Material!$D$50</definedName>
    <definedName name="M_Cement">[85]Material!$D$51</definedName>
    <definedName name="M_CementPrimer">[85]Material!$D$52</definedName>
    <definedName name="M_CompensationForEarthTakenFromPrivateLand">[85]Material!$D$54</definedName>
    <definedName name="M_CompressibleFibreBoard">[85]Material!$D$55</definedName>
    <definedName name="M_CorrosionResistantStructuralSteelGrating">[85]Material!$D$58</definedName>
    <definedName name="M_CreditForExcavatedRock">[85]Material!$D$59</definedName>
    <definedName name="M_CrushedSand_OR_Grit">[85]Material!$D$61</definedName>
    <definedName name="M_CrushedStoneAggregate_265_75">[85]Material!$D$63</definedName>
    <definedName name="M_ElastomericBearingAssembly">[85]Material!$D$73</definedName>
    <definedName name="M_ElectricDetonator">[85]Material!$D$74</definedName>
    <definedName name="M_FarmyardManure">[85]Material!$D$77</definedName>
    <definedName name="M_FevicolAdhesive">[85]Material!$D$78</definedName>
    <definedName name="M_FilterMedia">[85]Material!$D$79</definedName>
    <definedName name="M_GalvanisedAngle">[85]Material!$D$81</definedName>
    <definedName name="M_Gelatine_80">[85]Material!$D$83</definedName>
    <definedName name="M_GIPipe_100mm">[85]Material!$D$84</definedName>
    <definedName name="M_GradedStoneAggregate">[85]Material!$D$87</definedName>
    <definedName name="M_Indigo">[85]Material!$D$90</definedName>
    <definedName name="M_Lime">[85]Material!$D$97</definedName>
    <definedName name="M_MS_Sheet_2mm">[85]Material!$D$106</definedName>
    <definedName name="M_MSClamps">[85]Material!$D$102</definedName>
    <definedName name="M_MSFlat_StructuralSteel">[85]Material!$D$103</definedName>
    <definedName name="M_MSSheetTube_47_47mm_12_SWG">[85]Material!$D$104</definedName>
    <definedName name="M_Paint_SyntheticEnamel">[85]Material!$D$108</definedName>
    <definedName name="M_RCCPipeNP3_1000mm">[85]Material!$D$114</definedName>
    <definedName name="M_RCCPipeNP3_1200mm">[85]Material!$D$113</definedName>
    <definedName name="M_RCCPipeNP3_500mm">[85]Material!$D$117</definedName>
    <definedName name="M_RCCPipeNP3_750mm">[85]Material!$D$115</definedName>
    <definedName name="M_RCCPipeNP4_1000mm">[85]Material!$D$119</definedName>
    <definedName name="M_RCCPipeNP4_1200mm">[85]Material!$D$118</definedName>
    <definedName name="M_RCCPipeNP4_750mm">[85]Material!$D$120</definedName>
    <definedName name="M_RoadMarkingPaint">[85]Material!$D$124</definedName>
    <definedName name="M_Sand_Coarse">[85]Material!$D$125</definedName>
    <definedName name="M_Sand_Fine">[85]Material!$D$126</definedName>
    <definedName name="M_SteelReinforcement_HYSDBars">[85]Material!$D$129</definedName>
    <definedName name="M_StoneBoulder_150mm_below">[85]Material!$D$132</definedName>
    <definedName name="M_StoneForCoarseRubbleMasonry_1stSort">[85]Material!$D$136</definedName>
    <definedName name="M_StoneForRandomRubbleMasonry">[85]Material!$D$138</definedName>
    <definedName name="M_StoneScreening_TypeB_112mm_Grade2">[85]Material!$D$142</definedName>
    <definedName name="M_StoneScreening_TypeB_112mm_Grade3">[85]Material!$D$143</definedName>
    <definedName name="M_StoneSpalls">[85]Material!$D$144</definedName>
    <definedName name="M_Water">[85]Material!$D$146</definedName>
    <definedName name="m10levelling">[42]doq!#REF!</definedName>
    <definedName name="m15curtainwall">[42]doq!#REF!</definedName>
    <definedName name="m15flooring">[42]doq!#REF!</definedName>
    <definedName name="M15outfall">#REF!</definedName>
    <definedName name="M1x">[31]Design!#REF!</definedName>
    <definedName name="M1y">[31]Design!#REF!</definedName>
    <definedName name="m20flooring">[42]doq!#REF!</definedName>
    <definedName name="M2x">[31]Design!#REF!</definedName>
    <definedName name="M2y">[31]Design!#REF!</definedName>
    <definedName name="M3x">[67]Design!#REF!</definedName>
    <definedName name="ma">#REF!</definedName>
    <definedName name="ma_1">#REF!</definedName>
    <definedName name="ma_2">"#REF!"</definedName>
    <definedName name="ma_3">"#REF!"</definedName>
    <definedName name="ma_4">"#REF!"</definedName>
    <definedName name="maintenance">#REF!</definedName>
    <definedName name="man">#REF!</definedName>
    <definedName name="Mandatory">#N/A</definedName>
    <definedName name="Margin">'[61]Master data'!$A$56:$B$57</definedName>
    <definedName name="markuprate">'[74]General input'!$B$3</definedName>
    <definedName name="Mat">#REF!</definedName>
    <definedName name="Match4">[88]MPR_PA_1!$B$5:$AM$5</definedName>
    <definedName name="mate">[14]Labour!$D$20</definedName>
    <definedName name="maxgross">#REF!</definedName>
    <definedName name="MaxLegDownWard">'[28]Data Sheet'!$D$18</definedName>
    <definedName name="MaxLegShear">'[28]Data Sheet'!$D$16</definedName>
    <definedName name="MaxLegUplift">'[28]Data Sheet'!$D$17</definedName>
    <definedName name="maxmix">#REF!</definedName>
    <definedName name="maxmiy">#REF!</definedName>
    <definedName name="maxshearx">#REF!</definedName>
    <definedName name="maxshearz">#REF!</definedName>
    <definedName name="maxxmom">#REF!</definedName>
    <definedName name="maxzmom">#REF!</definedName>
    <definedName name="mazdoor">[14]Labour!$D$19</definedName>
    <definedName name="MB">#REF!</definedName>
    <definedName name="mbvnfgs">#REF!</definedName>
    <definedName name="mch">[39]Det_Des!#REF!</definedName>
    <definedName name="mech">#REF!</definedName>
    <definedName name="medarea">#REF!</definedName>
    <definedName name="mediangap">#REF!</definedName>
    <definedName name="membid">#REF!</definedName>
    <definedName name="memid">#REF!</definedName>
    <definedName name="Menu">#REF!</definedName>
    <definedName name="METALWORK">'[47]A.O.R.'!#REF!</definedName>
    <definedName name="method">#REF!</definedName>
    <definedName name="mf" hidden="1">{"'PROFITABILITY'!$A$1:$F$45"}</definedName>
    <definedName name="MG">#REF!</definedName>
    <definedName name="Mild_steel">'[14]Materials '!$AV$24</definedName>
    <definedName name="mingross">#REF!</definedName>
    <definedName name="minpttopx">#REF!</definedName>
    <definedName name="minst">#REF!</definedName>
    <definedName name="minst_xbotCl">#REF!</definedName>
    <definedName name="minst_xtopCl">#REF!</definedName>
    <definedName name="minst_zbotCl">#REF!</definedName>
    <definedName name="minst_ztopCl">#REF!</definedName>
    <definedName name="minstx">#REF!</definedName>
    <definedName name="minstz">#REF!</definedName>
    <definedName name="misc">[57]Measurment!#REF!</definedName>
    <definedName name="MISC._LABOURS">#REF!</definedName>
    <definedName name="MISC_EXPENCES">#REF!</definedName>
    <definedName name="mix">#REF!</definedName>
    <definedName name="mixb">#REF!</definedName>
    <definedName name="mixseal">#REF!</definedName>
    <definedName name="mixt">#REF!</definedName>
    <definedName name="mixx">[67]Design!#REF!</definedName>
    <definedName name="miy">#REF!</definedName>
    <definedName name="miyb">#REF!</definedName>
    <definedName name="miyt">#REF!</definedName>
    <definedName name="mkj">#REF!</definedName>
    <definedName name="ml">#REF!</definedName>
    <definedName name="mmcj">'[49]BOQ-Qty Risk'!#REF!</definedName>
    <definedName name="mmmmmmmmm">'[35]BOQ-Part1'!#REF!</definedName>
    <definedName name="mnp">[39]Det_Des!#REF!</definedName>
    <definedName name="moalala">[89]constantes!$C$2</definedName>
    <definedName name="MOB_ADVANCE">#REF!</definedName>
    <definedName name="ModelNo">'[28]Data Sheet'!$B$63</definedName>
    <definedName name="mom1x">#REF!</definedName>
    <definedName name="mom1y">#REF!</definedName>
    <definedName name="mom2x">#REF!</definedName>
    <definedName name="mom2y">#REF!</definedName>
    <definedName name="momratio">#REF!</definedName>
    <definedName name="moneda">#REF!</definedName>
    <definedName name="moneda1">#REF!</definedName>
    <definedName name="moneda2">#REF!</definedName>
    <definedName name="monomode">[55]Fibres!#REF!</definedName>
    <definedName name="MS">'[78]EA Sheet'!$M$26</definedName>
    <definedName name="mselfx">#REF!</definedName>
    <definedName name="msoilx">#REF!</definedName>
    <definedName name="msurx">#REF!</definedName>
    <definedName name="msx">#REF!</definedName>
    <definedName name="msxb">#REF!</definedName>
    <definedName name="msxt">#REF!</definedName>
    <definedName name="msy">#REF!</definedName>
    <definedName name="msyb">#REF!</definedName>
    <definedName name="msyt">#REF!</definedName>
    <definedName name="mubyfckbd">#REF!</definedName>
    <definedName name="mullootubnomtau">[90]Caixes!$A$14:$B$19</definedName>
    <definedName name="mullootubnumcol">[90]Caixes!$A$3:$B$11</definedName>
    <definedName name="mux">#REF!</definedName>
    <definedName name="mux1b">#REF!</definedName>
    <definedName name="mux1t">#REF!</definedName>
    <definedName name="muxb">#REF!</definedName>
    <definedName name="muxbybd">#REF!</definedName>
    <definedName name="muxbybdz">#REF!</definedName>
    <definedName name="muxt">#REF!</definedName>
    <definedName name="muy">#REF!</definedName>
    <definedName name="muy1b">#REF!</definedName>
    <definedName name="muy1t">#REF!</definedName>
    <definedName name="muyb">#REF!</definedName>
    <definedName name="muybyfckbd">#REF!</definedName>
    <definedName name="muyt">#REF!</definedName>
    <definedName name="muz">#REF!</definedName>
    <definedName name="mx">#REF!</definedName>
    <definedName name="mxb">#REF!</definedName>
    <definedName name="mxneg">#REF!</definedName>
    <definedName name="mxnegbybd">#REF!</definedName>
    <definedName name="mxt">#REF!</definedName>
    <definedName name="myb">#REF!</definedName>
    <definedName name="myt">#REF!</definedName>
    <definedName name="mz">#REF!</definedName>
    <definedName name="mzneg">#REF!</definedName>
    <definedName name="mznegbybd">#REF!</definedName>
    <definedName name="n">0.748</definedName>
    <definedName name="N__d_affaire">#REF!</definedName>
    <definedName name="N__préchan">#REF!</definedName>
    <definedName name="na">#REF!</definedName>
    <definedName name="nacontact">#REF!</definedName>
    <definedName name="Name">[56]Admin!$C$7</definedName>
    <definedName name="NameofWork">#REF!</definedName>
    <definedName name="nb">#REF!</definedName>
    <definedName name="nbgd">[39]Det_Des!#REF!</definedName>
    <definedName name="nbmx1">#REF!</definedName>
    <definedName name="nbmz1">#REF!</definedName>
    <definedName name="ndfond">#REF!</definedName>
    <definedName name="Net_Final_for_A__B__Extd_basement">#REF!</definedName>
    <definedName name="netbmx1">#REF!</definedName>
    <definedName name="netpbmx1">#REF!</definedName>
    <definedName name="netpbmz1">#REF!</definedName>
    <definedName name="netpres">#REF!</definedName>
    <definedName name="new">[76]sheeet7!#REF!</definedName>
    <definedName name="nhsi">#REF!</definedName>
    <definedName name="nikhil">#REF!</definedName>
    <definedName name="nineline">#REF!</definedName>
    <definedName name="NM">#REF!</definedName>
    <definedName name="nmselfx">#REF!</definedName>
    <definedName name="nmsoilz">#REF!</definedName>
    <definedName name="nmsurx">#REF!</definedName>
    <definedName name="nnetbmz">#REF!</definedName>
    <definedName name="no">#REF!</definedName>
    <definedName name="no.delinators">#REF!</definedName>
    <definedName name="NoABolts">'[28]Data Sheet'!$B$16</definedName>
    <definedName name="nom_CA">#REF!</definedName>
    <definedName name="Nom_de_l_affaire">#REF!</definedName>
    <definedName name="NOMDEVIS">[5]Invite!$G$7</definedName>
    <definedName name="NS">#REF!</definedName>
    <definedName name="nsbc">#REF!</definedName>
    <definedName name="nsdd">#REF!</definedName>
    <definedName name="NSS">#REF!</definedName>
    <definedName name="nstext">#REF!</definedName>
    <definedName name="nstext1">#REF!</definedName>
    <definedName name="nstext2">#REF!</definedName>
    <definedName name="nstext3">#REF!</definedName>
    <definedName name="nt">#REF!</definedName>
    <definedName name="nuclisopgw">#REF!</definedName>
    <definedName name="num2text">#REF!</definedName>
    <definedName name="numfib">#REF!</definedName>
    <definedName name="Nuts">'[78]EA Sheet'!$Q$13</definedName>
    <definedName name="nuuuuuuuuuuu">'[49]BOQ-Qty Risk'!#REF!</definedName>
    <definedName name="nvvv">#REF!</definedName>
    <definedName name="ny">[39]Det_Des!#REF!</definedName>
    <definedName name="o">#REF!</definedName>
    <definedName name="obasic">[91]AOR!$K$689</definedName>
    <definedName name="oer">[39]Det_Des!#REF!</definedName>
    <definedName name="OFFICE_FURNITURE">#REF!</definedName>
    <definedName name="OFFICE_LIGHTING">#REF!</definedName>
    <definedName name="OFFICE_STATIONERY">#REF!</definedName>
    <definedName name="offset">#REF!</definedName>
    <definedName name="ofinal">[91]AOR!#REF!</definedName>
    <definedName name="oh">#REF!</definedName>
    <definedName name="OH_Markup">'[61]Master data'!$A$52:$B$53</definedName>
    <definedName name="oh_work_sept">#REF!</definedName>
    <definedName name="OH_workings_sept">#REF!</definedName>
    <definedName name="ohe">#REF!</definedName>
    <definedName name="olivier" hidden="1">{"BILAN ANNUEL",#N/A,FALSE,"BILCEG";"BILAN ANNUEL GRAPHIQUE",#N/A,FALSE,"BILCEG";#N/A,#N/A,FALSE,"TABFIN";#N/A,#N/A,FALSE,"FDRBFDR"}</definedName>
    <definedName name="OPGW">#REF!</definedName>
    <definedName name="ordinaysoil3to6">[42]doq!#REF!</definedName>
    <definedName name="OSF">#REF!</definedName>
    <definedName name="ot">'[9]Price Working -SRP'!#REF!</definedName>
    <definedName name="OTHERS">'[45]BOQ Distribution'!$A$50:$G$51</definedName>
    <definedName name="OUT_STATION_CHARGES">#REF!</definedName>
    <definedName name="Overall_Loading">#REF!</definedName>
    <definedName name="P" hidden="1">{"'PROFITABILITY'!$A$1:$F$45"}</definedName>
    <definedName name="Page">[60]Intake!$G$8</definedName>
    <definedName name="PAGE1">#N/A</definedName>
    <definedName name="Partysanitary">#REF!</definedName>
    <definedName name="Pavementmrk">#REF!</definedName>
    <definedName name="pays">#REF!</definedName>
    <definedName name="pb">#REF!</definedName>
    <definedName name="pbmx1">#REF!</definedName>
    <definedName name="pbmz2">#REF!</definedName>
    <definedName name="Pbx">[31]Design!#REF!</definedName>
    <definedName name="pbxexp">#REF!</definedName>
    <definedName name="Pby">[31]Design!#REF!</definedName>
    <definedName name="pbyexp">#REF!</definedName>
    <definedName name="pbyfck">#REF!</definedName>
    <definedName name="pbypuz">#REF!</definedName>
    <definedName name="PC">#REF!</definedName>
    <definedName name="PCC">#REF!</definedName>
    <definedName name="PCCBrTotal">#REF!</definedName>
    <definedName name="PDR">#REF!</definedName>
    <definedName name="PERFORMANCE">#REF!</definedName>
    <definedName name="perimeterkerb">#REF!</definedName>
    <definedName name="PERSONAL_TRANSPORT">#REF!</definedName>
    <definedName name="persteel">#REF!</definedName>
    <definedName name="persteelneg">#REF!</definedName>
    <definedName name="persteelnegz">#REF!</definedName>
    <definedName name="persteelz">#REF!</definedName>
    <definedName name="Petrolpump">#REF!</definedName>
    <definedName name="pgross">#REF!</definedName>
    <definedName name="phi">#REF!</definedName>
    <definedName name="PIDI">'[32]Abs PMRL'!$B$497</definedName>
    <definedName name="PILE1000">#REF!</definedName>
    <definedName name="PILE400">#REF!</definedName>
    <definedName name="PILECAP">#REF!</definedName>
    <definedName name="pipe150">'[32]Abs PMRL'!$B$579</definedName>
    <definedName name="pipe600">'[32]Abs PMRL'!$B$620</definedName>
    <definedName name="pippo">#REF!</definedName>
    <definedName name="Piu">#REF!</definedName>
    <definedName name="PL">#REF!</definedName>
    <definedName name="PLACE_OF_POSTING">[76]sheeet7!#REF!</definedName>
    <definedName name="Placeident">#REF!</definedName>
    <definedName name="PLACEOFPOSTING">[76]sheeet7!#REF!</definedName>
    <definedName name="PLANTS___MACHINERY">#REF!</definedName>
    <definedName name="plas">'[35]BOQ-Part1'!#REF!</definedName>
    <definedName name="Plaster">[57]Measurment!#REF!</definedName>
    <definedName name="PLC">#REF!</definedName>
    <definedName name="plinth">#REF!</definedName>
    <definedName name="PLINTHSO">#REF!</definedName>
    <definedName name="PM_AirCompressor_210cfm">'[85]Plant &amp;  Machinery'!$G$4</definedName>
    <definedName name="PM_BitumenEmulsionPressureDistributor">'[85]Plant &amp;  Machinery'!$G$10</definedName>
    <definedName name="PM_ConcreteMixer">'[85]Plant &amp;  Machinery'!$G$11</definedName>
    <definedName name="PM_Dozer_D50">'[85]Plant &amp;  Machinery'!$G$13</definedName>
    <definedName name="PM_FrontEndLoader_1cum">'[85]Plant &amp;  Machinery'!$G$17</definedName>
    <definedName name="PM_HydraulicBroom">'[85]Plant &amp;  Machinery'!$G$19</definedName>
    <definedName name="PM_HydraulicExcavator_09cum">'[85]Plant &amp;  Machinery'!$G$20</definedName>
    <definedName name="PM_Mixall_6_10t">'[85]Plant &amp;  Machinery'!$G$24</definedName>
    <definedName name="PM_MotorGrader">'[85]Plant &amp;  Machinery'!$G$25</definedName>
    <definedName name="PM_PlateCompactor">'[85]Plant &amp;  Machinery'!$G$29</definedName>
    <definedName name="PM_ThreeWheeled_80_100kN_StaticRoller">'[85]Plant &amp;  Machinery'!$G$34</definedName>
    <definedName name="PM_Tipper_55">'[85]Plant &amp;  Machinery'!$G$45</definedName>
    <definedName name="PM_Tractor_Ripper">'[85]Plant &amp;  Machinery'!$G$47</definedName>
    <definedName name="PM_Tractor_Trolley">'[85]Plant &amp;  Machinery'!$G$48</definedName>
    <definedName name="PM_WaterTanker_6kl">'[85]Plant &amp;  Machinery'!$G$53</definedName>
    <definedName name="pmin">#REF!</definedName>
    <definedName name="pmselfx">#REF!</definedName>
    <definedName name="pmselfz">#REF!</definedName>
    <definedName name="pmsoilx">#REF!</definedName>
    <definedName name="pmsoilz">#REF!</definedName>
    <definedName name="pmsurx">#REF!</definedName>
    <definedName name="pmsurz">#REF!</definedName>
    <definedName name="PNum">#REF!</definedName>
    <definedName name="poiuytrezaqsdf">#REF!</definedName>
    <definedName name="POL">#REF!</definedName>
    <definedName name="POUNDS">#REF!</definedName>
    <definedName name="POURCENTAGES">#REF!</definedName>
    <definedName name="pout">#REF!</definedName>
    <definedName name="pper">#REF!</definedName>
    <definedName name="pper1">#REF!</definedName>
    <definedName name="PQC">#REF!</definedName>
    <definedName name="PRA_DETAILSMAR01">#REF!</definedName>
    <definedName name="PRADETAILS">'[92]Schedule No.1'!$A$3</definedName>
    <definedName name="pres1">#REF!</definedName>
    <definedName name="pres10">#REF!</definedName>
    <definedName name="pres11">#REF!</definedName>
    <definedName name="pres12">#REF!</definedName>
    <definedName name="pres13">#REF!</definedName>
    <definedName name="pres14">#REF!</definedName>
    <definedName name="pres15">#REF!</definedName>
    <definedName name="pres16">#REF!</definedName>
    <definedName name="pres17">#REF!</definedName>
    <definedName name="pres18">#REF!</definedName>
    <definedName name="pres19">#REF!</definedName>
    <definedName name="pres2">#REF!</definedName>
    <definedName name="pres20">#REF!</definedName>
    <definedName name="pres21">#REF!</definedName>
    <definedName name="pres22">#REF!</definedName>
    <definedName name="pres23">#REF!</definedName>
    <definedName name="pres24">#REF!</definedName>
    <definedName name="pres3">#REF!</definedName>
    <definedName name="pres4">#REF!</definedName>
    <definedName name="pres5">#REF!</definedName>
    <definedName name="pres6">#REF!</definedName>
    <definedName name="pres7">#REF!</definedName>
    <definedName name="pres8">#REF!</definedName>
    <definedName name="pres9">#REF!</definedName>
    <definedName name="pressure">#REF!</definedName>
    <definedName name="price">#REF!</definedName>
    <definedName name="Primecoat">#REF!</definedName>
    <definedName name="pRIMSCH">#REF!</definedName>
    <definedName name="_xlnm.Print_Area" localSheetId="0">BOQ!$A$1:$F$222</definedName>
    <definedName name="_xlnm.Print_Area">#REF!</definedName>
    <definedName name="Print_Area_1">#REF!</definedName>
    <definedName name="Print_Area_2">#REF!</definedName>
    <definedName name="Print_Area_3">#REF!</definedName>
    <definedName name="Print_Area_MI">#REF!</definedName>
    <definedName name="Print_Area_MI1">#REF!</definedName>
    <definedName name="_xlnm.Print_Titles" localSheetId="0">BOQ!$2:$4</definedName>
    <definedName name="_xlnm.Print_Titles">#REF!</definedName>
    <definedName name="Print_Titles_1">'[93]OPGW Quantity summary'!$A$1:$C$65536,'[93]OPGW Quantity summary'!$A$1:$IV$7</definedName>
    <definedName name="Print_Titles_2">#REF!</definedName>
    <definedName name="PRINT_TITLES_MI">#REF!</definedName>
    <definedName name="Professional___Audit_Fees">#REF!</definedName>
    <definedName name="Proffees">#REF!</definedName>
    <definedName name="project">#REF!</definedName>
    <definedName name="project_name">#REF!</definedName>
    <definedName name="PROPFLOW">[36]Data!$A$2:$C$108</definedName>
    <definedName name="provide">#REF!</definedName>
    <definedName name="provideuplift">#REF!</definedName>
    <definedName name="provideupliftz">#REF!</definedName>
    <definedName name="providex">#REF!</definedName>
    <definedName name="providex1">#REF!</definedName>
    <definedName name="providez">#REF!</definedName>
    <definedName name="pswt">#REF!</definedName>
    <definedName name="pt">#REF!</definedName>
    <definedName name="Pu">[31]Design!#REF!</definedName>
    <definedName name="pub">#REF!</definedName>
    <definedName name="pubyfckbd">#REF!</definedName>
    <definedName name="pubyfckbd1">#REF!</definedName>
    <definedName name="punshear">#REF!</definedName>
    <definedName name="put">#REF!</definedName>
    <definedName name="Puz">[31]Design!#REF!</definedName>
    <definedName name="puzb">#REF!</definedName>
    <definedName name="puzt">#REF!</definedName>
    <definedName name="PV">#REF!</definedName>
    <definedName name="pz">#REF!</definedName>
    <definedName name="q" hidden="1">{"'PROFITABILITY'!$A$1:$F$45"}</definedName>
    <definedName name="qq">#REF!</definedName>
    <definedName name="qw" hidden="1">{"'PROFITABILITY'!$A$1:$F$45"}</definedName>
    <definedName name="qwerr">#REF!</definedName>
    <definedName name="R.C.C.">'[47]A.O.R.'!#REF!</definedName>
    <definedName name="rad">#REF!</definedName>
    <definedName name="Radio" hidden="1">{"'PROFITABILITY'!$A$1:$F$45"}</definedName>
    <definedName name="rahee" hidden="1">{#N/A,#N/A,FALSE,"CCTV"}</definedName>
    <definedName name="rahee2" hidden="1">{#N/A,#N/A,FALSE,"CCTV"}</definedName>
    <definedName name="RAIL">#REF!</definedName>
    <definedName name="rail_ref">#REF!</definedName>
    <definedName name="rate">'[94]Basic Rates'!$E$27</definedName>
    <definedName name="RCC">#REF!</definedName>
    <definedName name="re">'[95]Data Sheet'!$B$14</definedName>
    <definedName name="REACT220CTL">#REF!</definedName>
    <definedName name="REACT220FIRE">#REF!</definedName>
    <definedName name="REACT500">#REF!</definedName>
    <definedName name="REACT500CTL">#REF!</definedName>
    <definedName name="REACT500FIRE">#REF!</definedName>
    <definedName name="REBAR">#REF!</definedName>
    <definedName name="_xlnm.Recorder">[96]BOQ!$A$1:$A$65536</definedName>
    <definedName name="Recorder1">[97]BOQ!$A$1:$A$65536</definedName>
    <definedName name="rect_4_415">#REF!</definedName>
    <definedName name="redreflectors">#REF!</definedName>
    <definedName name="Ref__EUS_632_FDN_001">'[98]PV FDN'!#REF!</definedName>
    <definedName name="Ref__EUS_632_FDN_002">'[98]PV FDN'!#REF!</definedName>
    <definedName name="ReinfDetails">[57]Measurment!#REF!</definedName>
    <definedName name="Reinforcement">[57]Measurment!#REF!</definedName>
    <definedName name="rel">#REF!</definedName>
    <definedName name="remain1">#REF!</definedName>
    <definedName name="remain2">#REF!</definedName>
    <definedName name="RENT">#REF!</definedName>
    <definedName name="Repairs">#REF!</definedName>
    <definedName name="req">'[37]A.O.R r1Str'!#REF!</definedName>
    <definedName name="Reqd">'[37]A.O.R r1'!#REF!</definedName>
    <definedName name="required">#REF!</definedName>
    <definedName name="Rev">#REF!</definedName>
    <definedName name="rhscurve">#REF!</definedName>
    <definedName name="rig">#REF!</definedName>
    <definedName name="riser">#REF!</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5</definedName>
    <definedName name="RiskMinimizeOnStart" hidden="1">FALSE</definedName>
    <definedName name="RiskMonitorConvergence" hidden="1">FALSE</definedName>
    <definedName name="RiskNumIterations" hidden="1">500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tandardRecalc" hidden="1">1</definedName>
    <definedName name="RiskUpdateDisplay" hidden="1">FALSE</definedName>
    <definedName name="RiskUseDifferentSeedForEachSim" hidden="1">FALSE</definedName>
    <definedName name="RiskUseFixedSeed" hidden="1">FALSE</definedName>
    <definedName name="RiskUseMultipleCPUs" hidden="1">FALSE</definedName>
    <definedName name="rivernalah">#REF!</definedName>
    <definedName name="rjl">#REF!</definedName>
    <definedName name="rl">#REF!</definedName>
    <definedName name="RM">#REF!</definedName>
    <definedName name="robot">#REF!</definedName>
    <definedName name="Roce">'[99]TS-TC'!$K$1:$L$3</definedName>
    <definedName name="ROCE.R">'[99]TS-TC'!$K$1:$L$3</definedName>
    <definedName name="RODS">#REF!</definedName>
    <definedName name="roofing">[57]Measurment!#REF!</definedName>
    <definedName name="rosid">#REF!</definedName>
    <definedName name="Roundabout">#REF!</definedName>
    <definedName name="Routemrk">#REF!</definedName>
    <definedName name="RPROT220">#REF!</definedName>
    <definedName name="RPROT500">#REF!</definedName>
    <definedName name="RPRTO500">#REF!</definedName>
    <definedName name="RPRTOT500">#REF!</definedName>
    <definedName name="rrrrr">#REF!</definedName>
    <definedName name="RRRRRRRRRRRRRRRRRRRRRR">#REF!</definedName>
    <definedName name="rrt">#REF!</definedName>
    <definedName name="rs">'[100]BOQ civil'!#REF!</definedName>
    <definedName name="rt">'[9]Price Working -SRP'!#REF!</definedName>
    <definedName name="rty">#REF!</definedName>
    <definedName name="RUPEES">#REF!</definedName>
    <definedName name="RUPEES_1">#REF!</definedName>
    <definedName name="rwrw">#REF!</definedName>
    <definedName name="s" hidden="1">{"'PROFITABILITY'!$A$1:$F$45"}</definedName>
    <definedName name="S.NO.">[76]sheeet7!#REF!</definedName>
    <definedName name="S_T">#REF!</definedName>
    <definedName name="S0">#REF!</definedName>
    <definedName name="sad">#REF!</definedName>
    <definedName name="SALARIES___WAGES">#REF!</definedName>
    <definedName name="SALARY">[76]sheeet7!#REF!</definedName>
    <definedName name="sales">#REF!</definedName>
    <definedName name="sanBasic">'[37]A.O.R r1'!#REF!</definedName>
    <definedName name="sandfilling">#REF!</definedName>
    <definedName name="Sanitary_works">#REF!</definedName>
    <definedName name="SanitaryBasic">#REF!</definedName>
    <definedName name="sbas">'[37]A.O.R r1Str'!#REF!</definedName>
    <definedName name="SCADA">#REF!</definedName>
    <definedName name="SCADA220">#REF!</definedName>
    <definedName name="SCADA220SS">#REF!</definedName>
    <definedName name="Scale">#REF!</definedName>
    <definedName name="SCHEDULE_NO._1">#REF!</definedName>
    <definedName name="SCHEDULE_NO._10___Loans___Advances">#REF!</definedName>
    <definedName name="SCHEDULE_NO._11a___Current_Liabilities">#REF!</definedName>
    <definedName name="SCHEDULE_NO._11b___Provisions">#REF!</definedName>
    <definedName name="SCHEDULE_NO._2___Reserves___Surplus_P__L">#REF!</definedName>
    <definedName name="SCHEDULE_NO._4___UnSecured_Loans">#REF!</definedName>
    <definedName name="SCHEDULE_NO._5___Fixed_Assets">#REF!</definedName>
    <definedName name="SCHEDULE_NO._6___Investments">#REF!</definedName>
    <definedName name="SCHEDULE_NO._6a___Interest_accrued_on_Investments">#REF!</definedName>
    <definedName name="SCHEDULE_NO._7___Inventories">#REF!</definedName>
    <definedName name="SCHEDULE_NO._8___Sundry_Debtors">#REF!</definedName>
    <definedName name="SCHEDULE_NO._9___Bank_Balances">#REF!</definedName>
    <definedName name="SCHEDULE_NO_10">#REF!</definedName>
    <definedName name="SCHEDULE_NO_13">#REF!</definedName>
    <definedName name="SchList">[101]ABBR!$E$3:$F$28</definedName>
    <definedName name="Sdate">#REF!</definedName>
    <definedName name="sdbc">#REF!</definedName>
    <definedName name="sddssf">#REF!</definedName>
    <definedName name="sdf" hidden="1">{"'PROFITABILITY'!$A$1:$F$45"}</definedName>
    <definedName name="sdfhsfhjsfghfh">'[102]BOQ Distribution'!$A$35:$G$47</definedName>
    <definedName name="SDX" hidden="1">{"page 1",#N/A,FALSE,"suivi exploitation";"page 2",#N/A,FALSE,"suivi exploitation";"page 3",#N/A,FALSE,"suivi exploitation"}</definedName>
    <definedName name="SEC._DEPOSIT">#REF!</definedName>
    <definedName name="secline">#REF!</definedName>
    <definedName name="sencount" hidden="1">1</definedName>
    <definedName name="Ser_tax">#REF!</definedName>
    <definedName name="ServiceRoad">#REF!</definedName>
    <definedName name="sevenline">#REF!</definedName>
    <definedName name="sf">#REF!</definedName>
    <definedName name="sfwtabove">#REF!</definedName>
    <definedName name="shape">#REF!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heararea">#REF!</definedName>
    <definedName name="shearareaz">#REF!</definedName>
    <definedName name="shearnegx1">#REF!</definedName>
    <definedName name="shearnegz1">#REF!</definedName>
    <definedName name="shearnot">#REF!</definedName>
    <definedName name="shearnot1">#REF!</definedName>
    <definedName name="shearnot2">#REF!</definedName>
    <definedName name="shearnot3">#REF!</definedName>
    <definedName name="shearposx1">#REF!</definedName>
    <definedName name="shearposz1">#REF!</definedName>
    <definedName name="shutarea">#REF!</definedName>
    <definedName name="Shuttering">[57]Measurment!#REF!</definedName>
    <definedName name="si">'[78]EA Sheet'!$M$25</definedName>
    <definedName name="Sim1_FirstRow">#REF!</definedName>
    <definedName name="Sim1_LastRow">#REF!</definedName>
    <definedName name="Sim1_Param">#REF!</definedName>
    <definedName name="Sim1_Param2">#REF!</definedName>
    <definedName name="Sim1_RepCount">#REF!</definedName>
    <definedName name="Sim1_Seeds">#REF!</definedName>
    <definedName name="Sim1_SimData">#REF!</definedName>
    <definedName name="Sim1_TopRow">#REF!</definedName>
    <definedName name="SITE_OFFICES">#REF!</definedName>
    <definedName name="SITE_STAFF">#REF!</definedName>
    <definedName name="sitename">#REF!</definedName>
    <definedName name="sixline">#REF!</definedName>
    <definedName name="skilledmazdoor">[14]Labour!$D$17</definedName>
    <definedName name="skir">#REF!</definedName>
    <definedName name="skirting">[103]eff!$E$27</definedName>
    <definedName name="sla">'[104]Pile cap'!#REF!</definedName>
    <definedName name="slab">#REF!</definedName>
    <definedName name="slab_ref">#REF!</definedName>
    <definedName name="slabconc.">#REF!</definedName>
    <definedName name="slabso">#REF!</definedName>
    <definedName name="sms">#REF!</definedName>
    <definedName name="smx">#REF!</definedName>
    <definedName name="smy">#REF!</definedName>
    <definedName name="SORT1">#REF!</definedName>
    <definedName name="SORT2">#REF!</definedName>
    <definedName name="SORT3">#REF!</definedName>
    <definedName name="SOURCE">'[80]Rates '!$A$82:$A$84</definedName>
    <definedName name="SPA">#REF!</definedName>
    <definedName name="SpacerDamper" hidden="1">{"'PROFITABILITY'!$A$1:$F$45"}</definedName>
    <definedName name="Spare" hidden="1">{"'PROFITABILITY'!$A$1:$F$45"}</definedName>
    <definedName name="Speedlimit">#REF!</definedName>
    <definedName name="sqrtrat">#REF!</definedName>
    <definedName name="sqw">[39]Det_Des!#REF!</definedName>
    <definedName name="ss">'[35]BOQ-Part1'!#REF!</definedName>
    <definedName name="SSS" hidden="1">[23]SUMMARY!$E$36:$H$36</definedName>
    <definedName name="sss_1">#REF!</definedName>
    <definedName name="SSV">#REF!</definedName>
    <definedName name="sswt">#REF!</definedName>
    <definedName name="ST220CTL">#REF!</definedName>
    <definedName name="STA22SCADA">#REF!</definedName>
    <definedName name="STA2SCADA">#REF!</definedName>
    <definedName name="STA2STCTL">#REF!</definedName>
    <definedName name="STAFF">#REF!</definedName>
    <definedName name="STAFF_REQUIRED_FOR_FINAL_BILL">#REF!</definedName>
    <definedName name="stair_ref">#REF!</definedName>
    <definedName name="StampPag1">#REF!</definedName>
    <definedName name="StampPag2">#REF!</definedName>
    <definedName name="STATEMENT_1">#REF!</definedName>
    <definedName name="STATEMENT_2">[105]eoudesp!#REF!</definedName>
    <definedName name="STATEMENT_3">#REF!</definedName>
    <definedName name="STATEMENT_4">#REF!</definedName>
    <definedName name="STCTL">#REF!</definedName>
    <definedName name="STCTL2">#REF!</definedName>
    <definedName name="STCTL220">#REF!</definedName>
    <definedName name="Steel">'[78]EA Sheet'!$Q$12</definedName>
    <definedName name="STEEL220">#REF!</definedName>
    <definedName name="steelar">#REF!</definedName>
    <definedName name="steelcon">#REF!</definedName>
    <definedName name="steelreq">#REF!</definedName>
    <definedName name="steelz">#REF!</definedName>
    <definedName name="stonedust">'[14]Materials '!$AV$11</definedName>
    <definedName name="Stonemasonry">#REF!</definedName>
    <definedName name="Stonepitching">#REF!</definedName>
    <definedName name="stop">#REF!</definedName>
    <definedName name="STR">#REF!</definedName>
    <definedName name="StrID">#REF!</definedName>
    <definedName name="structure">#REF!</definedName>
    <definedName name="StructureType">'[28]Data Sheet'!$B$61</definedName>
    <definedName name="Subgrade">#REF!</definedName>
    <definedName name="Subject">#REF!</definedName>
    <definedName name="sumana">#REF!</definedName>
    <definedName name="summary">#REF!</definedName>
    <definedName name="sUNDR">'[106]Format - 4'!#REF!</definedName>
    <definedName name="supht">[48]Intro!$L$124</definedName>
    <definedName name="surcharge">#REF!</definedName>
    <definedName name="SV" hidden="1">[107]SUMMARY!$E$36:$H$36</definedName>
    <definedName name="SVV">#REF!</definedName>
    <definedName name="swd">'[35]BOQ-Part1'!#REF!</definedName>
    <definedName name="system">#REF!</definedName>
    <definedName name="T">[108]BOQ!$A$1:$A$65536</definedName>
    <definedName name="T_60">[40]DONNE!$B$10</definedName>
    <definedName name="T_Basic_cost">#REF!</definedName>
    <definedName name="t_beam">#REF!</definedName>
    <definedName name="T0">#REF!</definedName>
    <definedName name="Table">#REF!</definedName>
    <definedName name="Tackcoat">#REF!</definedName>
    <definedName name="Tackgranular">#REF!</definedName>
    <definedName name="tala" hidden="1">[109]A!#REF!</definedName>
    <definedName name="tauc">#REF!</definedName>
    <definedName name="taucz">#REF!</definedName>
    <definedName name="taup">#REF!</definedName>
    <definedName name="tauvx">#REF!</definedName>
    <definedName name="tauvz">#REF!</definedName>
    <definedName name="Tax">'[61]Master data'!$A$32:$B$43</definedName>
    <definedName name="tbeam">#REF!</definedName>
    <definedName name="TENDER_EXPENCES">#REF!</definedName>
    <definedName name="TEST">#REF!</definedName>
    <definedName name="TF">#REF!</definedName>
    <definedName name="THH">#REF!</definedName>
    <definedName name="thirdline">#REF!</definedName>
    <definedName name="thou">#REF!</definedName>
    <definedName name="TIME_OF_COMPLETION">#REF!</definedName>
    <definedName name="TIME_OF_FINAL_BILLING">#REF!</definedName>
    <definedName name="Title1">#REF!</definedName>
    <definedName name="Title2">#REF!</definedName>
    <definedName name="tl">#REF!</definedName>
    <definedName name="TMA">#REF!</definedName>
    <definedName name="TME">#REF!</definedName>
    <definedName name="TMO">#REF!</definedName>
    <definedName name="TMOS">#REF!</definedName>
    <definedName name="TMT">#REF!</definedName>
    <definedName name="TnSWindSpeed">'[28]Data Sheet'!$B$36</definedName>
    <definedName name="tol">#REF!</definedName>
    <definedName name="Tollplaza">#REF!</definedName>
    <definedName name="TOP">'[32]Abs PMRL'!$A$3</definedName>
    <definedName name="topl">#REF!</definedName>
    <definedName name="topn">#REF!</definedName>
    <definedName name="Tot_Investmetn">#REF!</definedName>
    <definedName name="Total_Brk">#REF!</definedName>
    <definedName name="Total_Depn">#REF!</definedName>
    <definedName name="TOTAL_NO._OF_CEMENT_BAGS">#REF!</definedName>
    <definedName name="TOTAL_OH">#REF!</definedName>
    <definedName name="Total_pcc">#REF!</definedName>
    <definedName name="Total_rcc">#REF!</definedName>
    <definedName name="TotalBrk">#REF!</definedName>
    <definedName name="TotalHP">#REF!</definedName>
    <definedName name="TotalPCC">#REF!</definedName>
    <definedName name="TotalRCC">#REF!</definedName>
    <definedName name="TOTO">#REF!</definedName>
    <definedName name="totwd">[48]Intro!$L$110</definedName>
    <definedName name="tower" hidden="1">{"'PROFITABILITY'!$A$1:$F$45"}</definedName>
    <definedName name="TowerBaseShear">'[28]Data Sheet'!$D$14</definedName>
    <definedName name="TowerBaseWeight">'[28]Data Sheet'!$D$15</definedName>
    <definedName name="TowerBottomFaceWidth">'[28]Data Sheet'!$B$62</definedName>
    <definedName name="towercosting" hidden="1">{"'PROFITABILITY'!$A$1:$F$45"}</definedName>
    <definedName name="TowerOverturningMoment">'[28]Data Sheet'!$D$13</definedName>
    <definedName name="TP">[66]DB!$K$3</definedName>
    <definedName name="TPROT220">#REF!</definedName>
    <definedName name="TPROT500">#REF!</definedName>
    <definedName name="tqcon">#REF!</definedName>
    <definedName name="tqsteel">#REF!</definedName>
    <definedName name="TR220CTL">#REF!</definedName>
    <definedName name="TR220FIRE">#REF!</definedName>
    <definedName name="TR500CTL">#REF!</definedName>
    <definedName name="TR500FIRE">#REF!</definedName>
    <definedName name="TRANCHÉE">#REF!</definedName>
    <definedName name="transformer" hidden="1">{"'PROFITABILITY'!$A$1:$F$45"}</definedName>
    <definedName name="Transitionslab">#REF!</definedName>
    <definedName name="TRANSPORTATION_CHARGES">#REF!</definedName>
    <definedName name="trolley">'[14]MAchinery(R1)'!$G$29</definedName>
    <definedName name="Trucklaybye">#REF!</definedName>
    <definedName name="Truckparking">#REF!</definedName>
    <definedName name="ttr">#REF!</definedName>
    <definedName name="TVXFAYE2" hidden="1">{"page 1",#N/A,FALSE,"suivi exploitation";"page 2",#N/A,FALSE,"suivi exploitation";"page 3",#N/A,FALSE,"suivi exploitation"}</definedName>
    <definedName name="type">#REF!</definedName>
    <definedName name="type_de_poste">#REF!</definedName>
    <definedName name="TYPE_OF_LINE">#REF!</definedName>
    <definedName name="ulenx">#REF!</definedName>
    <definedName name="uleny">#REF!</definedName>
    <definedName name="uniexp">#REF!</definedName>
    <definedName name="uniexp1">#REF!</definedName>
    <definedName name="unnamed">[110]analysis!#REF!</definedName>
    <definedName name="unnamed_1">[111]analysis!#REF!</definedName>
    <definedName name="unnamed_2">#N/A</definedName>
    <definedName name="unnamed_3">#N/A</definedName>
    <definedName name="unnamed_4">#N/A</definedName>
    <definedName name="uplift1">#REF!</definedName>
    <definedName name="uplift2">#REF!</definedName>
    <definedName name="uplift3">#REF!</definedName>
    <definedName name="uplift4">#REF!</definedName>
    <definedName name="uplift5">#REF!</definedName>
    <definedName name="uplift6">#REF!</definedName>
    <definedName name="uplift7">#REF!</definedName>
    <definedName name="upliftoutput">#REF!</definedName>
    <definedName name="us_n">#REF!</definedName>
    <definedName name="usd">#REF!</definedName>
    <definedName name="USDproEUR">'[38]Khalifa Parkf'!#REF!</definedName>
    <definedName name="v">#REF!</definedName>
    <definedName name="Validdata">[112]IPTRELAYS!$B$2:$B$248</definedName>
    <definedName name="Validdata2">[112]LBOJ!$B$2:$B$232</definedName>
    <definedName name="Var._IGP_M_Dez_00">#REF!</definedName>
    <definedName name="vehicaldata">#REF!</definedName>
    <definedName name="VERSION_COURANTE">#REF!</definedName>
    <definedName name="VertPltWt">'[28]Data Sheet'!$B$14</definedName>
    <definedName name="viii">[39]Det_Des!#REF!</definedName>
    <definedName name="viv">#REF!</definedName>
    <definedName name="vnegx1">#REF!</definedName>
    <definedName name="vnegz1">#REF!</definedName>
    <definedName name="vposx1">#REF!</definedName>
    <definedName name="vposz1">#REF!</definedName>
    <definedName name="vpu">#REF!</definedName>
    <definedName name="vs" hidden="1">{"'PROFITABILITY'!$A$1:$F$45"}</definedName>
    <definedName name="vv">'[35]BOQ-Part1'!#REF!</definedName>
    <definedName name="vvhj">#REF!</definedName>
    <definedName name="w">'[87]Format - 4'!#REF!</definedName>
    <definedName name="w34frsw">#REF!</definedName>
    <definedName name="water">'[14]Materials '!$AV$38</definedName>
    <definedName name="WATER_CHARGES">#REF!</definedName>
    <definedName name="waterproofing">[57]Measurment!#REF!</definedName>
    <definedName name="WB">#REF!</definedName>
    <definedName name="WC">#REF!</definedName>
    <definedName name="wee">#REF!</definedName>
    <definedName name="wgl">#REF!</definedName>
    <definedName name="whrl">#REF!</definedName>
    <definedName name="width">#REF!</definedName>
    <definedName name="Winform">#REF!</definedName>
    <definedName name="WMM">#REF!</definedName>
    <definedName name="WOODWORK">'[47]A.O.R.'!#REF!</definedName>
    <definedName name="wrn.BILAN._.ANNUEL." hidden="1">{"BILAN ANNUEL",#N/A,FALSE,"BILCEG";"BILAN ANNUEL GRAPHIQUE",#N/A,FALSE,"BILCEG";#N/A,#N/A,FALSE,"TABFIN";#N/A,#N/A,FALSE,"FDRBFDR"}</definedName>
    <definedName name="wrn.cost." hidden="1">{#N/A,#N/A,FALSE,"abs";#N/A,#N/A,FALSE,"Annex-I";#N/A,#N/A,FALSE,"Annex-II";#N/A,#N/A,FALSE,"Annex-III";#N/A,#N/A,FALSE,"Annex-IV";#N/A,#N/A,FALSE,"Annex-V";#N/A,#N/A,FALSE,"Annex-VI"}</definedName>
    <definedName name="wrn.rapp" hidden="1">{"page 1",#N/A,FALSE,"suivi exploitation";"page 2",#N/A,FALSE,"suivi exploitation";"page 3",#N/A,FALSE,"suivi exploitation"}</definedName>
    <definedName name="Ws">#REF!</definedName>
    <definedName name="wtdel1">#REF!</definedName>
    <definedName name="wtdelnot3">#REF!</definedName>
    <definedName name="wtnotdel1">#REF!</definedName>
    <definedName name="wtnotdel2">#REF!</definedName>
    <definedName name="wtnotdel3">#REF!</definedName>
    <definedName name="wtnotdel4">#REF!</definedName>
    <definedName name="wtnotdel5">#REF!</definedName>
    <definedName name="wtnotdel6">#REF!</definedName>
    <definedName name="wtnotdel7">#REF!</definedName>
    <definedName name="wtnotdel8">#REF!</definedName>
    <definedName name="wtnotdel9">#REF!</definedName>
    <definedName name="x" hidden="1">'[99]TS-TC'!$A$52:$A$63</definedName>
    <definedName name="xbdia">#REF!</definedName>
    <definedName name="xi">#REF!</definedName>
    <definedName name="xlval">#REF!</definedName>
    <definedName name="xtdia">#REF!</definedName>
    <definedName name="xval1">#REF!</definedName>
    <definedName name="xval2">#REF!</definedName>
    <definedName name="xxx" hidden="1">{"'PROFITABILITY'!$A$1:$F$45"}</definedName>
    <definedName name="xyz">[27]Sheet1!#REF!</definedName>
    <definedName name="y" hidden="1">{"'PROFITABILITY'!$A$1:$F$45"}</definedName>
    <definedName name="ybval">#REF!</definedName>
    <definedName name="yconc">'[77]lc 21'!$V$14</definedName>
    <definedName name="YEN">#REF!</definedName>
    <definedName name="YR">#REF!</definedName>
    <definedName name="ysat">'[77]lc 21'!$V$15</definedName>
    <definedName name="ysub">'[77]lc 21'!$V$17</definedName>
    <definedName name="yyy" hidden="1">{"'PROFITABILITY'!$A$1:$F$45"}</definedName>
    <definedName name="yyy1" hidden="1">{"'PROFITABILITY'!$A$1:$F$45"}</definedName>
    <definedName name="yyyyyyyyyyy">#REF!</definedName>
    <definedName name="z">#REF!</definedName>
    <definedName name="zbdia">#REF!</definedName>
    <definedName name="zcvnsfgf">'[102]BOQ Distribution'!$A$5:$G$24</definedName>
    <definedName name="zmjkjkkk">#REF!</definedName>
    <definedName name="ZonaDaEliminare">#REF!</definedName>
    <definedName name="ZonaOrdinamento">#REF!</definedName>
    <definedName name="Zone_imp_unpriced_local">#REF!</definedName>
    <definedName name="Zone_impres_MI">#REF!</definedName>
    <definedName name="zonedel">#REF!</definedName>
    <definedName name="ztdia">#REF!</definedName>
    <definedName name="Zusammenfassung">#REF!</definedName>
    <definedName name="zval1">#REF!</definedName>
    <definedName name="zval2">#REF!</definedName>
    <definedName name="zwes">#REF!</definedName>
    <definedName name="zzz">#REF!</definedName>
    <definedName name="المعدات">'[113]معد .ث'!#REF!</definedName>
    <definedName name="زينىثمة">#N/A</definedName>
    <definedName name="صص">#N/A</definedName>
    <definedName name="قغغغ">#N/A</definedName>
    <definedName name="كبرببح">#N/A</definedName>
    <definedName name="محكنج">#N/A</definedName>
    <definedName name="موازنة1">#REF!</definedName>
    <definedName name="موازنة2">#REF!</definedName>
    <definedName name="نتمهحت">#N/A</definedName>
    <definedName name="يثظثتكنم">#N/A</definedName>
    <definedName name="ينتثيمنثي">#N/A</definedName>
    <definedName name="ينمتاستا">#N/A</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98" i="3" l="1"/>
  <c r="D100" i="3"/>
  <c r="D101" i="3"/>
  <c r="D102" i="3"/>
  <c r="D104" i="3"/>
  <c r="D106" i="3"/>
  <c r="D107" i="3"/>
  <c r="D109" i="3"/>
  <c r="D110" i="3"/>
  <c r="D97" i="3"/>
  <c r="D14" i="3"/>
  <c r="D16" i="3"/>
  <c r="D17" i="3"/>
  <c r="D19" i="3"/>
  <c r="D21" i="3"/>
  <c r="D23" i="3"/>
  <c r="D25" i="3"/>
  <c r="D26" i="3"/>
  <c r="D27" i="3"/>
  <c r="D28" i="3"/>
  <c r="D29" i="3"/>
  <c r="D30" i="3"/>
  <c r="D32" i="3"/>
  <c r="D34" i="3"/>
  <c r="D35" i="3"/>
  <c r="D37" i="3"/>
  <c r="D39" i="3"/>
  <c r="D41" i="3"/>
  <c r="D42" i="3"/>
  <c r="D44" i="3"/>
  <c r="D46" i="3"/>
  <c r="D47" i="3"/>
  <c r="D48" i="3"/>
  <c r="D50" i="3"/>
  <c r="D52" i="3"/>
  <c r="D54" i="3"/>
  <c r="D56" i="3"/>
  <c r="D58" i="3"/>
  <c r="D59" i="3"/>
  <c r="D60" i="3"/>
  <c r="D61" i="3"/>
  <c r="D62" i="3"/>
  <c r="D63" i="3"/>
  <c r="D65" i="3"/>
  <c r="D66" i="3"/>
  <c r="D67" i="3"/>
  <c r="D68" i="3"/>
  <c r="D69" i="3"/>
  <c r="D70" i="3"/>
  <c r="D71" i="3"/>
  <c r="D72" i="3"/>
  <c r="D73" i="3"/>
  <c r="D74" i="3"/>
  <c r="D75" i="3"/>
  <c r="D76" i="3"/>
  <c r="D77" i="3"/>
  <c r="D78" i="3"/>
  <c r="D79" i="3"/>
  <c r="D80" i="3"/>
  <c r="D81" i="3"/>
  <c r="D82" i="3"/>
  <c r="D83" i="3"/>
  <c r="D84" i="3"/>
  <c r="D85" i="3"/>
  <c r="D86" i="3"/>
  <c r="D87" i="3"/>
  <c r="D88" i="3"/>
  <c r="D89" i="3"/>
  <c r="D90" i="3"/>
  <c r="D91" i="3"/>
  <c r="D11" i="3"/>
  <c r="D12" i="3"/>
  <c r="D9" i="3"/>
  <c r="E130" i="3"/>
  <c r="E22" i="3"/>
  <c r="D22" i="3" s="1"/>
  <c r="G163" i="44" l="1"/>
  <c r="K163" i="44" s="1"/>
  <c r="K164" i="44" s="1"/>
  <c r="G169" i="44"/>
  <c r="K169" i="44" s="1"/>
  <c r="G135" i="44"/>
  <c r="G134" i="44"/>
  <c r="K133" i="44"/>
  <c r="H135" i="44"/>
  <c r="H134" i="44"/>
  <c r="G133" i="44"/>
  <c r="K170" i="44" l="1"/>
  <c r="K134" i="44"/>
  <c r="K135" i="44"/>
  <c r="E240" i="44"/>
  <c r="I184" i="44"/>
  <c r="G184" i="44"/>
  <c r="I180" i="44"/>
  <c r="G180" i="44"/>
  <c r="G179" i="44"/>
  <c r="K179" i="44" s="1"/>
  <c r="K178" i="44"/>
  <c r="K177" i="44"/>
  <c r="K176" i="44"/>
  <c r="K175" i="44"/>
  <c r="K174" i="44"/>
  <c r="G173" i="44"/>
  <c r="K173" i="44" s="1"/>
  <c r="K157" i="44"/>
  <c r="G158" i="44"/>
  <c r="K158" i="44" s="1"/>
  <c r="G152" i="44"/>
  <c r="K152" i="44" s="1"/>
  <c r="K153" i="44" s="1"/>
  <c r="K148" i="44"/>
  <c r="K145" i="44"/>
  <c r="K144" i="44"/>
  <c r="G138" i="44"/>
  <c r="K138" i="44" s="1"/>
  <c r="K139" i="44" s="1"/>
  <c r="G125" i="44"/>
  <c r="K125" i="44" s="1"/>
  <c r="K126" i="44" s="1"/>
  <c r="I121" i="44"/>
  <c r="K121" i="44" s="1"/>
  <c r="K122" i="44" s="1"/>
  <c r="I117" i="44"/>
  <c r="K117" i="44" s="1"/>
  <c r="I116" i="44"/>
  <c r="K116" i="44" s="1"/>
  <c r="I115" i="44"/>
  <c r="K115" i="44" s="1"/>
  <c r="K111" i="44"/>
  <c r="K110" i="44"/>
  <c r="K109" i="44"/>
  <c r="K108" i="44"/>
  <c r="K107" i="44"/>
  <c r="K106" i="44"/>
  <c r="K105" i="44"/>
  <c r="K104" i="44"/>
  <c r="K103" i="44"/>
  <c r="K99" i="44"/>
  <c r="K98" i="44"/>
  <c r="K97" i="44"/>
  <c r="K96" i="44"/>
  <c r="K95" i="44"/>
  <c r="K94" i="44"/>
  <c r="K93" i="44"/>
  <c r="G92" i="44"/>
  <c r="K92" i="44" s="1"/>
  <c r="I91" i="44"/>
  <c r="G91" i="44"/>
  <c r="I90" i="44"/>
  <c r="G90" i="44"/>
  <c r="G86" i="44"/>
  <c r="K86" i="44" s="1"/>
  <c r="G85" i="44"/>
  <c r="K85" i="44" s="1"/>
  <c r="G84" i="44"/>
  <c r="K84" i="44" s="1"/>
  <c r="G83" i="44"/>
  <c r="K83" i="44" s="1"/>
  <c r="G78" i="44"/>
  <c r="K78" i="44" s="1"/>
  <c r="K77" i="44"/>
  <c r="K76" i="44"/>
  <c r="K75" i="44"/>
  <c r="K74" i="44"/>
  <c r="K73" i="44"/>
  <c r="K72" i="44"/>
  <c r="K71" i="44"/>
  <c r="K70" i="44"/>
  <c r="K69" i="44"/>
  <c r="K64" i="44"/>
  <c r="K63" i="44"/>
  <c r="I62" i="44"/>
  <c r="G62" i="44"/>
  <c r="I61" i="44"/>
  <c r="G61" i="44"/>
  <c r="I55" i="44"/>
  <c r="G55" i="44"/>
  <c r="I54" i="44"/>
  <c r="G54" i="44"/>
  <c r="G53" i="44"/>
  <c r="K53" i="44" s="1"/>
  <c r="I52" i="44"/>
  <c r="G52" i="44"/>
  <c r="K51" i="44"/>
  <c r="G50" i="44"/>
  <c r="K50" i="44" s="1"/>
  <c r="I49" i="44"/>
  <c r="G49" i="44"/>
  <c r="I48" i="44"/>
  <c r="G48" i="44"/>
  <c r="K47" i="44"/>
  <c r="H46" i="44"/>
  <c r="G46" i="44"/>
  <c r="H45" i="44"/>
  <c r="G45" i="44"/>
  <c r="H39" i="44"/>
  <c r="G39" i="44"/>
  <c r="H38" i="44"/>
  <c r="G38" i="44"/>
  <c r="H37" i="44"/>
  <c r="K37" i="44" s="1"/>
  <c r="H36" i="44"/>
  <c r="G36" i="44"/>
  <c r="K32" i="44"/>
  <c r="K33" i="44" s="1"/>
  <c r="I27" i="44"/>
  <c r="H27" i="44"/>
  <c r="G27" i="44"/>
  <c r="I26" i="44"/>
  <c r="H26" i="44"/>
  <c r="G26" i="44"/>
  <c r="I25" i="44"/>
  <c r="H25" i="44"/>
  <c r="G25" i="44"/>
  <c r="I24" i="44"/>
  <c r="H24" i="44"/>
  <c r="G24" i="44"/>
  <c r="I20" i="44"/>
  <c r="G20" i="44"/>
  <c r="I19" i="44"/>
  <c r="H19" i="44"/>
  <c r="G19" i="44"/>
  <c r="I18" i="44"/>
  <c r="G18" i="44"/>
  <c r="I17" i="44"/>
  <c r="G17" i="44"/>
  <c r="I16" i="44"/>
  <c r="G16" i="44"/>
  <c r="I15" i="44"/>
  <c r="G15" i="44"/>
  <c r="I14" i="44"/>
  <c r="G14" i="44"/>
  <c r="I13" i="44"/>
  <c r="G13" i="44"/>
  <c r="I9" i="44"/>
  <c r="H9" i="44"/>
  <c r="G9" i="44"/>
  <c r="I8" i="44"/>
  <c r="H8" i="44"/>
  <c r="G8" i="44"/>
  <c r="I7" i="44"/>
  <c r="H7" i="44"/>
  <c r="G7" i="44"/>
  <c r="I6" i="44"/>
  <c r="H6" i="44"/>
  <c r="G6" i="44"/>
  <c r="K159" i="44" l="1"/>
  <c r="K136" i="44"/>
  <c r="K91" i="44"/>
  <c r="K146" i="44"/>
  <c r="K62" i="44"/>
  <c r="K112" i="44"/>
  <c r="K39" i="44"/>
  <c r="K48" i="44"/>
  <c r="K184" i="44"/>
  <c r="K185" i="44" s="1"/>
  <c r="K36" i="44"/>
  <c r="K55" i="44"/>
  <c r="K6" i="44"/>
  <c r="K19" i="44"/>
  <c r="K14" i="44"/>
  <c r="K17" i="44"/>
  <c r="K20" i="44"/>
  <c r="K26" i="44"/>
  <c r="K52" i="44"/>
  <c r="K90" i="44"/>
  <c r="K25" i="44"/>
  <c r="K9" i="44"/>
  <c r="K18" i="44"/>
  <c r="K180" i="44"/>
  <c r="K181" i="44" s="1"/>
  <c r="K7" i="44"/>
  <c r="K15" i="44"/>
  <c r="K27" i="44"/>
  <c r="K45" i="44"/>
  <c r="K61" i="44"/>
  <c r="K38" i="44"/>
  <c r="K49" i="44"/>
  <c r="K8" i="44"/>
  <c r="K13" i="44"/>
  <c r="K16" i="44"/>
  <c r="K24" i="44"/>
  <c r="K46" i="44"/>
  <c r="K54" i="44"/>
  <c r="K79" i="44"/>
  <c r="K118" i="44"/>
  <c r="K87" i="44"/>
  <c r="G222" i="3" l="1"/>
  <c r="K65" i="44"/>
  <c r="K100" i="44"/>
  <c r="K40" i="44"/>
  <c r="K21" i="44"/>
  <c r="K56" i="44"/>
  <c r="K189" i="44"/>
  <c r="K190" i="44" s="1"/>
  <c r="K193" i="44" s="1"/>
  <c r="K28" i="44"/>
  <c r="K10" i="44"/>
  <c r="K3" i="44" l="1"/>
  <c r="G33" i="10"/>
  <c r="P32" i="10"/>
  <c r="F26" i="10"/>
  <c r="G26" i="10"/>
  <c r="F25" i="10"/>
  <c r="G25" i="10" s="1"/>
  <c r="G27" i="10" s="1"/>
  <c r="F24" i="10"/>
  <c r="S18" i="10"/>
  <c r="G18" i="10"/>
  <c r="E24" i="10"/>
  <c r="G7" i="10"/>
  <c r="G6" i="10"/>
  <c r="O5" i="10"/>
  <c r="J5" i="10"/>
  <c r="J6" i="10" s="1"/>
  <c r="G4" i="10"/>
  <c r="G3" i="10"/>
  <c r="J6" i="7"/>
  <c r="G3" i="9"/>
  <c r="G4" i="9"/>
  <c r="G5" i="9" s="1"/>
  <c r="J7" i="7"/>
  <c r="J8" i="7" s="1"/>
  <c r="G7" i="9"/>
  <c r="G6" i="9"/>
  <c r="H19" i="7"/>
  <c r="J19" i="7"/>
  <c r="H15" i="7"/>
  <c r="J15" i="7"/>
  <c r="H14" i="7"/>
  <c r="J14" i="7" s="1"/>
  <c r="J16" i="7" s="1"/>
  <c r="H18" i="7"/>
  <c r="J18" i="7"/>
  <c r="H10" i="7"/>
  <c r="J10" i="7"/>
  <c r="H11" i="7"/>
  <c r="J11" i="7" s="1"/>
  <c r="J12" i="7" s="1"/>
  <c r="P19" i="10"/>
  <c r="R20" i="10"/>
  <c r="G20" i="10" s="1"/>
  <c r="G24" i="10"/>
  <c r="K5" i="10"/>
  <c r="K6" i="10" s="1"/>
  <c r="I5" i="10"/>
  <c r="I6" i="10" s="1"/>
  <c r="G5" i="10"/>
  <c r="G8" i="10"/>
  <c r="R19" i="10"/>
  <c r="S19" i="10"/>
  <c r="J20" i="7"/>
  <c r="D28" i="10" l="1"/>
  <c r="G37" i="10" s="1"/>
  <c r="G38" i="10" s="1"/>
  <c r="G8" i="9"/>
</calcChain>
</file>

<file path=xl/sharedStrings.xml><?xml version="1.0" encoding="utf-8"?>
<sst xmlns="http://schemas.openxmlformats.org/spreadsheetml/2006/main" count="1153" uniqueCount="390">
  <si>
    <t>S.No</t>
  </si>
  <si>
    <t>Description of item</t>
  </si>
  <si>
    <t xml:space="preserve">Unit </t>
  </si>
  <si>
    <t>Measurements</t>
  </si>
  <si>
    <t>L (m)</t>
  </si>
  <si>
    <t>W (m) Bottom</t>
  </si>
  <si>
    <t>W (m) Top</t>
  </si>
  <si>
    <t>W (m) Average</t>
  </si>
  <si>
    <t>H (m)</t>
  </si>
  <si>
    <t xml:space="preserve">Qty </t>
  </si>
  <si>
    <r>
      <t>m</t>
    </r>
    <r>
      <rPr>
        <vertAlign val="superscript"/>
        <sz val="12"/>
        <color indexed="8"/>
        <rFont val="Times New Roman"/>
        <family val="1"/>
      </rPr>
      <t>3</t>
    </r>
  </si>
  <si>
    <t>Item Code</t>
  </si>
  <si>
    <t>Material</t>
  </si>
  <si>
    <t>Unit</t>
  </si>
  <si>
    <t>Total</t>
  </si>
  <si>
    <t>Tonne</t>
  </si>
  <si>
    <t>Cement</t>
  </si>
  <si>
    <t>Sand</t>
  </si>
  <si>
    <t xml:space="preserve"> (A) S.No</t>
  </si>
  <si>
    <t>Quantity</t>
  </si>
  <si>
    <t>Rates as per DSR 2021     (Rs)</t>
  </si>
  <si>
    <t>Amount( Rs)</t>
  </si>
  <si>
    <t>4.1.5</t>
  </si>
  <si>
    <t>01:03:06 (1 Cement: 3 coarse sand(zone III) Derived from natural Sources: 6 graded stone aggregate20 mm nominal size derived from natural source )</t>
  </si>
  <si>
    <t>Total  A ( Rs)</t>
  </si>
  <si>
    <t>A-A'</t>
  </si>
  <si>
    <t>B-B'</t>
  </si>
  <si>
    <t>w1</t>
  </si>
  <si>
    <t>width on bottom</t>
  </si>
  <si>
    <t xml:space="preserve">width on top </t>
  </si>
  <si>
    <t>Dismantling of exsting RRM Wall</t>
  </si>
  <si>
    <t>Providing of RRM wall with hard stone</t>
  </si>
  <si>
    <t>Top seal</t>
  </si>
  <si>
    <t>7.1.1</t>
  </si>
  <si>
    <t>Random rubble masonry with hard stone in foundation and plinth including levelling up with cement concrete 1:6:12 (1 cement : 6 coarse sand : 12 graded stone aggregate 20 mm nominal size) upto plinth level with : 7.1.1 Cement mortar 1:6 (1 cement : 6 coarse sand)</t>
  </si>
  <si>
    <t>1:2:4 (1 cement : 2 coarse sand (zone-III) derived from natural sources : 4 graded stone aggregate 20 mm nominal size derived from natural sources)</t>
  </si>
  <si>
    <t>4.1.3</t>
  </si>
  <si>
    <t>H=5 MTR</t>
  </si>
  <si>
    <t>W1</t>
  </si>
  <si>
    <t>W2</t>
  </si>
  <si>
    <t>BASE OF WALL</t>
  </si>
  <si>
    <t>.15+.15</t>
  </si>
  <si>
    <t>LEAN PAD</t>
  </si>
  <si>
    <t>PCC WIDTH</t>
  </si>
  <si>
    <t>PROPOSED  RRM   AT  TOWER  LOCATION   T- 02  JHAKRI GUMMA</t>
  </si>
  <si>
    <t xml:space="preserve">Exsting partially colapse RRM Wall </t>
  </si>
  <si>
    <t>H=6</t>
  </si>
  <si>
    <t>0.6+6/3.846=2.16</t>
  </si>
  <si>
    <t>0.6+5/3.846=1.9</t>
  </si>
  <si>
    <t xml:space="preserve"> CALCULATION Tower no. 02 RRM WALL</t>
  </si>
  <si>
    <t>Demolishing stone rubble masonry manually/ by mechanical means including stacking of serviceable material and disposal of unserviceable material within 50 metres lead as per direction of Engineer-in-charge :  15.9.2 In cement mortar</t>
  </si>
  <si>
    <t>PCC FOR RRM WALL</t>
  </si>
  <si>
    <t>L =8</t>
  </si>
  <si>
    <t>L=6.75</t>
  </si>
  <si>
    <t>COST ABSTRACT TN 02 Jhakri gumma</t>
  </si>
  <si>
    <t>stone are avilable on site therefore 50 % cost deduction on item 7.1.1</t>
  </si>
  <si>
    <t>ABSTRACT  OF COST</t>
  </si>
  <si>
    <t>Item Code                ( HPSOR 2020)</t>
  </si>
  <si>
    <t>Rates as per HPSOR 2020       (Rs)</t>
  </si>
  <si>
    <t>15.9.2</t>
  </si>
  <si>
    <t>Demolishing stone rubble masonry manually/ by mechanical means including stacking of serviceable material and disposal of unserviceable material within 50 metres lead as per direction of Engineer-in-charge :  In cement mortar</t>
  </si>
  <si>
    <t xml:space="preserve">Cement </t>
  </si>
  <si>
    <t xml:space="preserve">Sand </t>
  </si>
  <si>
    <t>Aggregate</t>
  </si>
  <si>
    <t>2.8.1</t>
  </si>
  <si>
    <t>Earth work in excavation by mechanical means
(Hydraulic excavator) / manual means in foundation
trenches or drains (not exceeding 1.5 m in width or 10
sqm on plan), including dressing of sides and ramming
of bottoms, lift upto 1.5 m, including getting out the
excavated soil and disposal of surplus excavated soil as
directed, within a lead of 50 m.  ( All kind of soil)</t>
  </si>
  <si>
    <t>4.2.3</t>
  </si>
  <si>
    <t>1:2:4 (1 cement : 2 coarse sand) : 4 graded stone aggregate 20 mm nominal size).</t>
  </si>
  <si>
    <t>5.9.1</t>
  </si>
  <si>
    <t>Form work foundations, footings, bases of columns, etc. for mass concrete</t>
  </si>
  <si>
    <r>
      <t>m</t>
    </r>
    <r>
      <rPr>
        <vertAlign val="superscript"/>
        <sz val="12"/>
        <color indexed="8"/>
        <rFont val="Times New Roman"/>
        <family val="1"/>
      </rPr>
      <t>2</t>
    </r>
  </si>
  <si>
    <t>7.2.1</t>
  </si>
  <si>
    <t>Random rubble masonry with hard stone in
superstructure above plinth level and upto floor five level, including leveling up with cement concrete 1:6:12 (1 cement : 6 coarse sand : 12 graded stone aggregate 20 mm nominal size) at window sills, ceiling level and the like.                                                                            Cement mortar 1:6 (1 cement : 6 coarse sand)</t>
  </si>
  <si>
    <t>Total (A) =</t>
  </si>
  <si>
    <t>Material Consumption</t>
  </si>
  <si>
    <t>For RRM</t>
  </si>
  <si>
    <t>For PCC/ Stone Back filling</t>
  </si>
  <si>
    <t>1.2.5</t>
  </si>
  <si>
    <t>Cum.</t>
  </si>
  <si>
    <t>163.72*0.32 = 52.39</t>
  </si>
  <si>
    <t>9.52*0.45 = 4.28</t>
  </si>
  <si>
    <t>163.72*1.67 = 273.41</t>
  </si>
  <si>
    <t>9.52*6.4 = 60.93</t>
  </si>
  <si>
    <t>335Bags *50= 16750 Kg Say 16.75 MT</t>
  </si>
  <si>
    <t>1.2.12</t>
  </si>
  <si>
    <t>Stone aggregate below 40mm nominal size</t>
  </si>
  <si>
    <t>Cum</t>
  </si>
  <si>
    <t>9.52*0.89 = 8.47</t>
  </si>
  <si>
    <t xml:space="preserve">Carriage of material by  mannual labour  for Lead of 1.00Km </t>
  </si>
  <si>
    <t xml:space="preserve">Rates as per HPSOR 2020         (Rs) for 1.00Km </t>
  </si>
  <si>
    <t>Amount (Rs)</t>
  </si>
  <si>
    <r>
      <t>m</t>
    </r>
    <r>
      <rPr>
        <vertAlign val="superscript"/>
        <sz val="12"/>
        <color indexed="8"/>
        <rFont val="Calibri"/>
        <family val="2"/>
      </rPr>
      <t>3</t>
    </r>
  </si>
  <si>
    <t>Total Amount Rs (B)</t>
  </si>
  <si>
    <t xml:space="preserve"> Garnd Total Amount Rs  ( A+B) = </t>
  </si>
  <si>
    <t xml:space="preserve">Deductions </t>
  </si>
  <si>
    <t>( C)</t>
  </si>
  <si>
    <t xml:space="preserve">Qty of Stone used for existing/  Damaged  RRM Wall </t>
  </si>
  <si>
    <t>111.60*1.2 = 133.92</t>
  </si>
  <si>
    <t>Qty of stone available after dismantling the damaged wall</t>
  </si>
  <si>
    <t>133.92*30% = 40.18</t>
  </si>
  <si>
    <r>
      <t xml:space="preserve">Deduction for stone available </t>
    </r>
    <r>
      <rPr>
        <b/>
        <sz val="12"/>
        <color indexed="8"/>
        <rFont val="Calibri"/>
        <family val="2"/>
      </rPr>
      <t>(C)</t>
    </r>
  </si>
  <si>
    <t xml:space="preserve">* Note : The actual quantity of stone available from damaged wall   will be worked out after stacking of stone &amp; as per actual stack measurement at site </t>
  </si>
  <si>
    <t xml:space="preserve">                                                                                               Net Amount = (A) + (B) -  ( C )  = Rs </t>
  </si>
  <si>
    <t>Grand Total</t>
  </si>
  <si>
    <t>Remarks</t>
  </si>
  <si>
    <t>a</t>
  </si>
  <si>
    <t>Sl.
No.</t>
  </si>
  <si>
    <t xml:space="preserve"> Description of Item</t>
  </si>
  <si>
    <t>Units</t>
  </si>
  <si>
    <t>sqm</t>
  </si>
  <si>
    <t>cum</t>
  </si>
  <si>
    <t>6.1.2</t>
  </si>
  <si>
    <t>Providing and laying in position cement concrete of specified grade excluding the cost of centering and shuttering - All work up to plinth level :</t>
  </si>
  <si>
    <t>metre</t>
  </si>
  <si>
    <t>Filling available excavated earth (excluding rock) in trenches, plinth, sides of foundations etc. in layers not exceeding 20cm in depth, consolidating each deposited layer by ramming and watering, lead up to 50 m and lift upto 1.5 m.</t>
  </si>
  <si>
    <t>b</t>
  </si>
  <si>
    <t>kg</t>
  </si>
  <si>
    <t>c</t>
  </si>
  <si>
    <t>Item Description</t>
  </si>
  <si>
    <t>1</t>
  </si>
  <si>
    <t>1.1.2</t>
  </si>
  <si>
    <t>2</t>
  </si>
  <si>
    <t xml:space="preserve">Earth work in excavation by mechanical means (Hydraulic excavator)/manual means over areas (exceeding 30 cm in depth, 1.5 m in width as well as 10 sqm on plan) including getting out and disposal of excavated earth lead upto 50 m and lift upto 1.5 m, as directed by Engineer-in-charge. : </t>
  </si>
  <si>
    <t>2.6.1</t>
  </si>
  <si>
    <t>All Kinds of soil</t>
  </si>
  <si>
    <t>3</t>
  </si>
  <si>
    <t>4</t>
  </si>
  <si>
    <t>2.26.1</t>
  </si>
  <si>
    <t>All kinds of Soil</t>
  </si>
  <si>
    <t>5</t>
  </si>
  <si>
    <t>Providing and laying in position cement concrete of specified grade excluding the cost of centring and shuttering : All works upto plinth level.</t>
  </si>
  <si>
    <t>1:2:4 (1 Cement : 2 coarse sand (zone-III) : 4 graded stone aggregate 20 mm nominal size).</t>
  </si>
  <si>
    <t>1:3:6 (1 Cement : 3 coarse sand : 6 graded stone  aggregate 20 mm nominal size).</t>
  </si>
  <si>
    <t>6</t>
  </si>
  <si>
    <t>5.1.2</t>
  </si>
  <si>
    <t>7</t>
  </si>
  <si>
    <t>5.2.2</t>
  </si>
  <si>
    <t>1:1.5:3 (1 Cement: 1.5 Coarse sand: 3 Graded stone aggregate 20 mm nominal size)</t>
  </si>
  <si>
    <t>Reinforced cement concrete work in beams, suspended floors, roofs having slope up to 15° landings, balconies, shelves, chajjas, lintels, bands, plain window sills, staircases and spiral stair cases up to floor five level, excluding the cost of centering, shuttering, finishing and reinforcement, with 1:1.5:3 (1 cement : 1.5 coarse sand : 3 graded stone aggregate 20 mm nominal size).</t>
  </si>
  <si>
    <t>Centring and shuttering including strutting, propping etc. and removal of fometre for :</t>
  </si>
  <si>
    <t>Foundations, footings, bases of columns etc. for mass concrete.</t>
  </si>
  <si>
    <t>5.9.2</t>
  </si>
  <si>
    <t xml:space="preserve"> Walls (any thickness) including attached pilasters, butteresses,</t>
  </si>
  <si>
    <t>5.9.3</t>
  </si>
  <si>
    <t>Suspended floors &amp; Slabs, roofs, landings, balconies and access platfometre</t>
  </si>
  <si>
    <t>d</t>
  </si>
  <si>
    <t>5.9.5</t>
  </si>
  <si>
    <t>Lintels, beams, plinth beams, girders, bressumers &amp; cantilevers</t>
  </si>
  <si>
    <t>e</t>
  </si>
  <si>
    <t>5.9.6</t>
  </si>
  <si>
    <t>Columns, pillars, piers abutments posts &amp; struts</t>
  </si>
  <si>
    <t>f</t>
  </si>
  <si>
    <t>5.9.7</t>
  </si>
  <si>
    <t>Stairs (excluding landings) except spiral staircases.</t>
  </si>
  <si>
    <t>Reinforcement for R.C.C. work including straightening, cutting, bending, binding and placing in position complete.</t>
  </si>
  <si>
    <t>5.22.6</t>
  </si>
  <si>
    <t>Thermo-Mechanically Treated bars</t>
  </si>
  <si>
    <t>Providing and fixing Ist quality ceramic glazed wall tiles conforming toIS: 15622 (thickness to be specified by the manufacturer), of approved make, in all colours, shades except burgundy, bottle green, black of any size as approved by Engineer-in-Charge, in skirting, risers of steps and dados, over 12 mm thick bed of cement mortar 1:3 (1 cement : 3 coarse sand) and jointing with grey cement slurry @ 3.3kg per sqm, including pointing in white cement mixed with pigment of matching shade complete</t>
  </si>
  <si>
    <t>Providing and fixing factory made uPVC glazed/wire mesh windows/doors comprising of lead free uPVC multi-chambered frame, sash and mullion/coupler (where ever required) extruded profiles having minimum wall thickness of 1.70 mm for Series R1 and R2 profiles and 2.10 mm for Series R3 and R4 profiles conforming to EN: 12608 in any shape, colour and design duly reinforced with galvanized mild steel section made of required shape &amp; size as per CPWD Specification, uPVC extruded glazing beads, interlocks and Inline sash adaptor (where ever required) of appropriate dimension, EPDM gasket, hardware, SS 304 grade fasteners of minimum 8 mm dia with countersunk head, comprising of matching polyamide PA6 grade sleeve for fixing frame to finished wall as per IS 1367 : Part 1 to 14, plastic packers, plastic caps and necessary stainless steel screws etc. Profile of frame, sash &amp; mullion (if required) shall be mitred cut and fusion welded/mechanically jointed duly sealed at all corners, including drilling of holes for fixing hardware and drainage of water etc. After fixing frame the gap between frame and adjacent finished wall shall be filled with weather proof silicon sealant over backer rod of approved size and quality, all complete as per approved drawing conforming to CPWD specification &amp; direction of Engineer-in-Charge. Section of steel reinforcement and cross sections of uPVC profiles to be as per design approved by Engineer-in-Charge. Wire mesh / Glazing of plain/ toughened/ laminated/ double glass unit with / without high performance coatings as per design requirements and conforming to IS: 3548 &amp; IS: 16231 shall be paid separately.
Note:- Structural design proof checked from a Government Engineering Institute, to be provided by the manufacturer for : (i) Sites with basic wind speed &gt; 45 m/sec as per IS 875 – Part 3 (ii) Sites with structure height more than 20m for all wind speeds</t>
  </si>
  <si>
    <t>9.147.F1</t>
  </si>
  <si>
    <t xml:space="preserve">Casement door single panel with zinc alloy (zamak) 3D hinges, multi-point locking system with cylinder, zinc alloy (zamak) powder coated handles on both sides. </t>
  </si>
  <si>
    <t>9.147.F1.1</t>
  </si>
  <si>
    <t xml:space="preserve">Using R3 series with frame (55 mm &amp; above) x (50mm &amp; above) &amp; sash (55 mm &amp; above) x (85mm &amp; above) (Height upto 2.5 metre). </t>
  </si>
  <si>
    <t>Sqm</t>
  </si>
  <si>
    <t>10.5.1</t>
  </si>
  <si>
    <t>Providing and fixing 1 mm thick M.S. sheet door with frame of 40x40x6mm angle iron and 3 mm M.S. gusset plates at the junctions and corners, all necessary fittings complete, including applying a priming coat of approved steel primer</t>
  </si>
  <si>
    <t>11.41A.3</t>
  </si>
  <si>
    <t>Providing and laying Vitrified tiles in floor in different sizes (thickness to be specified by the manufacturer) with water absorption less than 0.08% and conforming to IS:15622, of approved brand &amp; manufacturer, in all colours and shade, laid on 20 mm thick cement mortar 1:4 (1 cement: 4 coarse sand) jointing with grey cement slurry @3.3 kg/sqm including grouting the joints with white cement and matching pigments etc. The tiles must be cut with the zero chipping diamond cutter only . Laying of tiles will be done with the notch trowel, plier, wedge, clips of required thickness, leveling system and rubber mallet for placing the tiles gently and easily.</t>
  </si>
  <si>
    <t>Glazed Vitrified tiles Matt/Antiskid finish of size</t>
  </si>
  <si>
    <t>11.41A.3.1</t>
  </si>
  <si>
    <t xml:space="preserve"> Size of Tile 600 x 600 mm</t>
  </si>
  <si>
    <t>13.16.1</t>
  </si>
  <si>
    <t>Finishing walls with Premium Acrylic Smooth exterior paint with Silicone additives of required shade:</t>
  </si>
  <si>
    <t>13.47.1</t>
  </si>
  <si>
    <t>New work (Two or more coats applied @ 1.43 ltr/10 sqm over and including priming coat of exterior primer applied @ 0.90 litre/10 sqm)</t>
  </si>
  <si>
    <t>Wall painting with premium acrylic emulsion paint of interior grade, having VOC (Volatile Organic Compound ) content less than 50 grams/ litre of approved brand and manufacture, including applying additional coats wherever required to achieve even shade and colour.</t>
  </si>
  <si>
    <t>Two coats</t>
  </si>
  <si>
    <t xml:space="preserve">Applying priming coats with primer of approved brand and manufacture, having low VOC (Volatile Organic Compound ) content </t>
  </si>
  <si>
    <t>With water thinnable cement primer on wall surface having VOC content less than 50 grams/litre</t>
  </si>
  <si>
    <t>Providing and fixing Chlorinated Polyvinyl Chloride (CPVC) pipes, having thermal stability for hot &amp; cold water supply and all CPVC plain &amp; brass threaded fittings, including fixing the pipe with clamps at 1.00 m spacing. This includes jointing of pipes &amp; fittings with one step CPVC solvent cement and testing of joints complete as per direction of Engineer in Charge.</t>
  </si>
  <si>
    <t>Internal work - Exposed on wall</t>
  </si>
  <si>
    <t>18.7.3</t>
  </si>
  <si>
    <t>25 mm nominal outer dia Pipes</t>
  </si>
  <si>
    <t>each</t>
  </si>
  <si>
    <t>Providing and fixing Chlorinated Polyvinyl Chloride (CPVC) pipes, having thermal stability for hot &amp; cold water supply, including all CPVC plain &amp; brass threaded fittings and fixing the pipe with clamps at 1.00 m spacing. This includes jointing of pipes &amp; fittings with one step CPVC solvent cement and the cost of cutting chases and making good the same including testing of joints complete as per direction of Engineer in Charge.</t>
  </si>
  <si>
    <t>Concealed work, including cutting chases and making good the walls etc</t>
  </si>
  <si>
    <t>18.8.2</t>
  </si>
  <si>
    <t>20 mm nominal outer dia Pipes</t>
  </si>
  <si>
    <t>LOA Rates</t>
  </si>
  <si>
    <t>Providing and fixing UPVC SWR Pipe for Soil and waste discharge system conforming to IS : 13592 Type B, including jointing with seal ring and solvent, (i) Single socketed pipes.</t>
  </si>
  <si>
    <t>75 mm dia</t>
  </si>
  <si>
    <t>Metre</t>
  </si>
  <si>
    <t>110 mm dia</t>
  </si>
  <si>
    <t>Providing and fixing UPVC SWR Pipe fittings for Soil and waste discharge system conforming to IS : 14735, including jointing with seal ring and solvent.</t>
  </si>
  <si>
    <t>Coupler</t>
  </si>
  <si>
    <t>Each</t>
  </si>
  <si>
    <t>Plain Bend</t>
  </si>
  <si>
    <t>Door Tee</t>
  </si>
  <si>
    <t>75x75x75 mm dia</t>
  </si>
  <si>
    <t>110x110x100 mm dia</t>
  </si>
  <si>
    <t>Vent Cowl</t>
  </si>
  <si>
    <t>g</t>
  </si>
  <si>
    <t>h</t>
  </si>
  <si>
    <t>Floor Trap</t>
  </si>
  <si>
    <t>i</t>
  </si>
  <si>
    <t>110x75 mm dia</t>
  </si>
  <si>
    <t>j</t>
  </si>
  <si>
    <t>110x110 mm dia</t>
  </si>
  <si>
    <t>Providing and fixing Health Faucet with 1.2 m flexible tube and wall hook Jaquar make Item code ALD-573 all complete or equivalent model in Hindware/ Parryware/ Cera/ Somany or equivalent.</t>
  </si>
  <si>
    <t>Providing and fixing click clack Waste Coupling 32 mm size full thread Jaquar make item code ALD-727 all complete or equivalent model in Hindware/ Parryware/ Cera/ Somany or equivalent.</t>
  </si>
  <si>
    <t>Providing and fixing Waste Coupling 32 mm Half thread Jaquar make item code ALD-709 all complete or equivalent model in Hindware/ Parryware/ Cera/ Somany or equivalent.</t>
  </si>
  <si>
    <t>Providing and fixing Bottle Trap (with internal partition) 32mm size 250 mm &amp; 190 mm long wall connection pipes &amp; wall flange Jaquar make item code ALD-769L250x190 all complete or equivalent model in Hindware/ Parryware/ Cera/ Somany or equivalent.</t>
  </si>
  <si>
    <t>Providing and fixing Single Piece-WC with UF Soft Close Seat Cover, Hinges, Dual Flush Cistern Fitting, fixing accessories and accessories set, cistern fittings, S Trap-300 mm  size (390x710x730) mm Jaquar make item code VGS-WHT-81853S300UF all complete. or equivalent model in Hindware/ Parryware/ Cera/ Somany or equivalent.</t>
  </si>
  <si>
    <t>Providing and fixing Angular stop cock with wall flange Jaquar make item code OPP-15053PM all complete or equivalent model in Hindware/ Parryware/ Cera/ Somany or equivalent.</t>
  </si>
  <si>
    <t>Providing and fixing 2 Way Bib Cock with wall flange Jaquar make item code OPP-15041PM all complete or equivalent model in Hindware/ Parryware/ Cera/ Somany or equivalent.</t>
  </si>
  <si>
    <t>Providing and fixing exposed part kit of concealed stop cock &amp; flush cock with fitting sleeve, operating lever &amp; adjustable wall flange with seal (compatible with ALD-083, ALD-089 &amp; ALD-081) Jaquar make item code OPP-15083KPM all complete or equivalent model in Hindware/ Parryware/ Cera/ Somany or equivalent.</t>
  </si>
  <si>
    <t>Providing and fixing Single Lever Tall Boy with 150mm Extension Body Fixed Spout without Popup Waste System with 600 mm long braided hoses Jaquar make item code OPP-15005BPM all complete or equivalent model in Hindware/ Parryware/ Cera/ Somany or equivalent.</t>
  </si>
  <si>
    <t>Providing and fixing Single Towel Rail 600mm Long, Stainless Steel Jaquar make item code AKP-35711PS all complete or equivalent model in Hindware/ Parryware/ Cera/ Somany or equivalent.</t>
  </si>
  <si>
    <t>Providing and fixing Soap Dish Holder Jaquar make item code AKP-35731P all complete or equivalent model in Hindware/ Parryware/ Cera/ Somany or equivalent.</t>
  </si>
  <si>
    <t>Providing and fixing Reduced Body of concealed Stop Cock suitable for 15mm Pipe Line with Plastic Protection Cap (without exposed parts). Jaquar make item code ALD-069FT all complete or equivalent model in Hindware/ Parryware/ Cera/ Somany or equivalent.</t>
  </si>
  <si>
    <t>Providing and fixing Storage Water Heater 15 litres Jaquar make item code Elena 5 Star Rating all complete or equivalent model in Hindware/ Parryware/ Cera/ Somany or equivalent.</t>
  </si>
  <si>
    <t>Providing and fixing Soap Dispenser Push Button Jaquar make item code SDR-WHT-DJ0010F all complete or equivalent model in Hindware/ Parryware/ Cera/ Somany or equivalent.</t>
  </si>
  <si>
    <t>Providing and fixing Hand Dryer Flash touch-free infrared hand dryer with 1150W rated power &amp; carbon brush motor Material : 304 Stainless Steel and Finish: Stainless Steel Finish Jaquar make item code HDR-SSF-AK2807 all complete or equivalent model in Hindware/ Parryware/ Cera/ Somany or equivalent.</t>
  </si>
  <si>
    <t>Providing and fixing beveled edge mirror with minimum thickness of 8 mm of superior glass (of approved quality) complete fixed on wall with superior quality SS Studs and spacers of suitable dimensions as per approved drawing and as direction of Engineer-in-charge.</t>
  </si>
  <si>
    <t>Market Quote</t>
  </si>
  <si>
    <t>Providing and fixing wall hung corner basin Jaquar make item code JDS-WHT-25841 all complete or equivalent model in Hindware/ Parryware/ Cera/ Somany or equivalent.</t>
  </si>
  <si>
    <t>Supplying and fixing C.I. cover with frame for manholes : 560 mm internal diameter C.I. cover (heavy duty) the weight of the
cover to be not less than 108 kg</t>
  </si>
  <si>
    <t>Supplying and fixing Aluminium Louvered ventilators with frames &amp; blades made up of extruded aluminim &amp; typical wall thickness of 1.58 mm.The blades are spaced 75 mm on centre &amp; set at 45 degrees to horizantal. Flyproof SS Jali is to be attached to the louvered ventilator. All complete as per directions of EIC.</t>
  </si>
  <si>
    <t>Wiring for light point/ fan point/ exhaust fan point/ call bell point with 1.5 sq.mm FRLS PVC insulated copper conductor single core cable in surface / recessed medium class PVC conduit, with modular switch, modular plate, suitable size GI. box and earthing the point with 1.5 sq.mm. FRLS PVC insulated copper conductor single core cable etc as required.</t>
  </si>
  <si>
    <t>Group C</t>
  </si>
  <si>
    <t>Point</t>
  </si>
  <si>
    <t>Wiring for light/Power plug with 2X4 sq.mm  FRLS PVC insulated, copper conductor single core cable in surface/ recessed medium class PVC conduit alongwith 1 No. 4 sq.mm  FRLS PVC insulated, copper conductor single core cable for loop earthig as required.</t>
  </si>
  <si>
    <t>Wiring for circuit/submain wiring alongwith earth wire with the following sizes of FRLS PVC insulated copper conductor, single core  cable in surface/recessed medium class PVC conduit as required.</t>
  </si>
  <si>
    <t>2 x 2.5 Sq.mm + 1X2.5 sq.mm earth wire</t>
  </si>
  <si>
    <t xml:space="preserve">Supplying and Fixing suitable size GI box with modular plate and cover in front on surface or in recess, including providing and fixing 3 pin 5/6 amps modular socket outlet and 5/6 modular switch, connection etc. as required. </t>
  </si>
  <si>
    <t xml:space="preserve">Supplying and Fixing suitable  size GI box with modular plate and cover in front on surface or in recess, including providing and fixing 6 pin 5/6  &amp; 15/16 amps modular socket outlet and 15/16 A modular switch, connection etc. as required. </t>
  </si>
  <si>
    <t>Supplying &amp; fixing 5 to 32 Amps rating ,240/415 V, 10 kA, "C" Curve, miniature circuit breaker suitable for inductive load of following poles in the existing MCB DB complete with connections, testing and commissioning etc. as required.</t>
  </si>
  <si>
    <t>Single Pole</t>
  </si>
  <si>
    <t xml:space="preserve">Supplying, Installation, testing and commissioning of pre-wired LED fitting directly on ceiling/ wall, including connection with 1.5 sq. mm FRLS PVC insulated, copper conductor, single core cable and earthing etc. as required. </t>
  </si>
  <si>
    <t>Supplying, erecting, testing and commissioning of Exhaust fan for continuous duty in toilets /lavoratories/bunkers etc. The required accessories for fixing of exhaust fan on wall / Frame shall be in scope of contractor and including Exhaust pipe with all the necessary clamping accessories to mount on ceiling upto the Exhaust point as per site requirement and providing necessary louvers/Shutters (as Applicable).</t>
  </si>
  <si>
    <t>Havells Ventilair DXC 130 mm sweep White  or equivalent</t>
  </si>
  <si>
    <t>Market Rate</t>
  </si>
  <si>
    <t>Supply &amp; installation of high speed energy efficent Wall Fan with sweep of 450 mm of Havels or other reputed brand.</t>
  </si>
  <si>
    <t>SI</t>
  </si>
  <si>
    <t xml:space="preserve">DSR-23 </t>
  </si>
  <si>
    <t>No</t>
  </si>
  <si>
    <t>Unit Wt</t>
  </si>
  <si>
    <t>Length</t>
  </si>
  <si>
    <t>Breadth</t>
  </si>
  <si>
    <t>Height</t>
  </si>
  <si>
    <t>Area</t>
  </si>
  <si>
    <t>Carriage of Earth</t>
  </si>
  <si>
    <t>Earth work in excavation by mechanical means (Hydraulic excavator)/manual means over areas (exceeding 30 cm in depth, 1.5 m in width as well as 10 sqm on plan) including getting out and disposal of excavated earth lead upto 50m and lift upto 1.5 m, as directed by Engineer-incharge.
All kinds of soil.</t>
  </si>
  <si>
    <t>Bunker (Sunken Portion near Toilet)</t>
  </si>
  <si>
    <t>750 mm space on each side for shuttering in D&gt;1.5 m</t>
  </si>
  <si>
    <t>Bunker ( Remaining Portion)</t>
  </si>
  <si>
    <t>Bunker (Footing Portion near to entry)</t>
  </si>
  <si>
    <t>Septic Tank</t>
  </si>
  <si>
    <t>Total =</t>
  </si>
  <si>
    <t>Filling of earth</t>
  </si>
  <si>
    <t>Septic Tank Filling</t>
  </si>
  <si>
    <t>(-) For Septic Volume</t>
  </si>
  <si>
    <t>Extra for every additional lift of 1.5 m or part thereof in excavation /banking excavated or stacked materials</t>
  </si>
  <si>
    <t>Total=</t>
  </si>
  <si>
    <t>1:3:6 (1 Cement : 3 coarse sand (zone-III) : 6 graded stone aggregate 20 mm nominal size)
(Item code no: 4.1.5)</t>
  </si>
  <si>
    <t>Providing and laying in position specified grade of reinforced cementconcrete, excluding the cost of centering, shuttering, finishing andreinforcement - All work up to plinth level :</t>
  </si>
  <si>
    <t>1:1.5:3 (1 cement : 1.5 coarse sand (zone-III): 3 graded stoneaggregate 20 mm nominal size)</t>
  </si>
  <si>
    <t>Bunker (Sunken Portion near Toilet)- Raft</t>
  </si>
  <si>
    <t>Bunker (Footing Portion near to entry)- Raft</t>
  </si>
  <si>
    <t>Bunker (Remaining Portion)-Raft</t>
  </si>
  <si>
    <t>Bunker Long Walls</t>
  </si>
  <si>
    <t>Bunker Short Walls</t>
  </si>
  <si>
    <t>Bunker Long Walls (Sunken Portion)</t>
  </si>
  <si>
    <t>Bunker Short Walls (Sunken Portion)</t>
  </si>
  <si>
    <t>Toilet Wall</t>
  </si>
  <si>
    <t xml:space="preserve">Walls near to Mumty </t>
  </si>
  <si>
    <t>Walls on opposite end of mounty</t>
  </si>
  <si>
    <t>Reinforced cement concrete work in walls (any thickness), including attached pilasters, buttresses, plinth and string courses, fillets, columns, pillars, piers, abutments, posts and struts etc.above plinth level up to floor five level, excluding cost of centering,shuttering, finishing and reinforcement :</t>
  </si>
  <si>
    <t>1:1.5:3 (1 cement : 1.5 coarse sand(zone-III) : 3 graded stone
aggregate 20 mm nominal size)</t>
  </si>
  <si>
    <t>Column (Typical)</t>
  </si>
  <si>
    <t>Typical Wall</t>
  </si>
  <si>
    <t>Slab of Bunker at +0.6 metre level (Part-1)</t>
  </si>
  <si>
    <t>Slab of Bunker at +0.6 metre level (Part-2)</t>
  </si>
  <si>
    <t>Slab of Mumty at +1.55 metre level (Flat)</t>
  </si>
  <si>
    <t>Slab of Mumty at +1.55 metre level (Inclined)</t>
  </si>
  <si>
    <t>Slab of Mumty at +3.15 metre level (Flat)</t>
  </si>
  <si>
    <t>Slab of Mumty at +3.15 metre level (Inclined)</t>
  </si>
  <si>
    <t>Tie Beam-1 at 0.6 metre level</t>
  </si>
  <si>
    <t>Tie Beam-2 at 0.6 metre level</t>
  </si>
  <si>
    <t>Mumty Beam &amp; Slab Beam (At all levels)</t>
  </si>
  <si>
    <t>Stair Slab</t>
  </si>
  <si>
    <t xml:space="preserve">Centering and shuttering including strutting, propping etc. and removal of form for all heights </t>
  </si>
  <si>
    <t xml:space="preserve">
a. Foundations, footings, bases of columns, etc. for mass concrete 
(Item code no: 5.9.1)</t>
  </si>
  <si>
    <t>a. Walls (any thickness) including attached pilasters, butteresses,plinth and string courses etc. (Item code no: 5.9.2)</t>
  </si>
  <si>
    <t>c. Suspended floors, roofs, landings, balconies and accessplatform.(Item code no: 5.9.3)</t>
  </si>
  <si>
    <t>d. Lintels, beams, plinth beams, girders, bressumers and cantilevers.
(Item code no: 5.9.5)</t>
  </si>
  <si>
    <t>e. Columns, Pillars, Piers, Abutments, Posts and Struts.(Item code no: 5.9.6)</t>
  </si>
  <si>
    <t>f. Stairs, (excluding landings) except spiral-staircases(Item code no: 5.9.7)</t>
  </si>
  <si>
    <t>Stair case slab</t>
  </si>
  <si>
    <t>Steel reinforcement for R.C.C. work including straightening, cutting,bending, placing in position and binding all complete upto plinth level.
a. Thermo-Mechanically Treated bars of grade Fe-500D or more. (Item code no: 5.22.6)</t>
  </si>
  <si>
    <t>Brick work with common burnt clay F.P.S. (non modular) bricks of classdesignation 7.5 in foundation and plinth in:</t>
  </si>
  <si>
    <t>a. Cement mortar 1:6 (1 cement : 6 coarse sand)(Item code no: 6.1.2)</t>
  </si>
  <si>
    <t>Septic Tank Walls</t>
  </si>
  <si>
    <t>Providing and fixing Ist quality ceramic glazed wall tiles conforming toIS: 15622 (thickness to be specified by the manufacturer), of approved make, in all colours, shades except burgundy, bottle green, black of any size as approved by Engineer-in-Charge, in skirting, risers of steps and dados, over 12 mm thick bed of cement mortar 1:3 (1 cement : 3 coarse sand) and jointing with grey cement slurry @ 3.3kg per sqm, including
pointing in white cement mixed with pigment of matching shade complete</t>
  </si>
  <si>
    <t>9.147</t>
  </si>
  <si>
    <t>Bunker</t>
  </si>
  <si>
    <t>Staircase</t>
  </si>
  <si>
    <t>Toilet Floors</t>
  </si>
  <si>
    <t>6 mm cement plaster 
1:3 (1 cement : 3 fine sand)</t>
  </si>
  <si>
    <t>walls</t>
  </si>
  <si>
    <t>Internal walls for washroom</t>
  </si>
  <si>
    <t>(-) Door Deduction</t>
  </si>
  <si>
    <t>(-) Window Deduction</t>
  </si>
  <si>
    <t>ceiling</t>
  </si>
  <si>
    <t>Outside</t>
  </si>
  <si>
    <t>Finishing walls with Premium Acrylic Smooth exterior paint with Silicone additives of required shade:
New work (Two or more coats applied @ 1.43 ltr/10 sqm over
and including priming coat of exterior primer applied @ 0.90
litre/10 sqm)</t>
  </si>
  <si>
    <t>Wall painting with premium acrylic emulsion paint of interior grade,having VOC (Volatile Organic Compound ) content less than 50 grams/ litre of approved brand and manufacture, including applying additional coats wherever required to achieve even shade and colour.</t>
  </si>
  <si>
    <t>With water thinnable cement primer on wall surface having
VOC content less than 50 grams/litre</t>
  </si>
  <si>
    <t>13.85.2</t>
  </si>
  <si>
    <t>Supplying and fixing Aluminium Louvered ventilators with frames &amp; blades made up of extruded aluminim &amp; typical wall thickness of 1.58 mm.The blades are spaced 75 mm on centre &amp; set at 45 degrees to horizantal. Flyproof SS Jali is to be attached to the louvered ventilator.</t>
  </si>
  <si>
    <t>A</t>
  </si>
  <si>
    <t>(II)</t>
  </si>
  <si>
    <t>(I)</t>
  </si>
  <si>
    <t>Earth</t>
  </si>
  <si>
    <t>Carriage of Material By mechanical transport including loading, unloading and stacking (upto 2 km lead).</t>
  </si>
  <si>
    <t>Extra for every additional lift of 1.5 m or part thereof in excavation / banking excavated or stacked materials.</t>
  </si>
  <si>
    <t>Brick work with common burnt clay F.P.S. (non modular) bricks of class designation 7.5 in foundation and plinth in:</t>
  </si>
  <si>
    <t>Cement mortar 1:6 (1 cement : 6 coarse sand)</t>
  </si>
  <si>
    <t>Providing and fixing 1 mm thick M.S. sheet door with frame of 40x40x6 mm angle iron and 3 mm M.S. gusset plates at the junctions and corners, all necessary fittings complete, including applying a priming coat of approved steel primer</t>
  </si>
  <si>
    <t>Using M.S. angels 40x40x6 mm for diagonal braces</t>
  </si>
  <si>
    <t>6 mm cement plaster of mix :</t>
  </si>
  <si>
    <t>1:3 (1 cement : 3 fine sand)</t>
  </si>
  <si>
    <t>(B)</t>
  </si>
  <si>
    <t>Total for B-Electrical Portion (Incl. GST)</t>
  </si>
  <si>
    <t>Sub Total Amount (II) Non Schedule items (Incl. GST)</t>
  </si>
  <si>
    <t>Grand Total Amount A-Civil Portion (Incl. GST)</t>
  </si>
  <si>
    <t>Glazed Vitrified tiles Matt/Antiskid finish of size :
Size of Tile 600 x 600 mm</t>
  </si>
  <si>
    <t xml:space="preserve">Casement door single panel with zinc alloy (zamak) 3D hinges, multi-point locking system with cylinder, zinc alloy (zamak) powder coated handles on both sides. 
Using R3 series with frame (55 mm &amp; above) x (50mm &amp; above) &amp; sash (55 mm &amp; above) x (85mm &amp; above) (Height upto 2.5 metre). </t>
  </si>
  <si>
    <t>Internal work - Exposed on wall :
25 mm nominal outer dia Pipes</t>
  </si>
  <si>
    <t>Concealed work, including cutting chases and making good the walls etc
20 mm nominal outer dia Pipes</t>
  </si>
  <si>
    <t>Coupler : 75 mm dia</t>
  </si>
  <si>
    <t>Coupler : 110 mm dia</t>
  </si>
  <si>
    <t>Plain Bend : 75 mm dia</t>
  </si>
  <si>
    <t>Plain Bend : 110 mm dia</t>
  </si>
  <si>
    <t>Door Tee : 75x75x75 mm dia</t>
  </si>
  <si>
    <t>Door Tee : 110x110x100 mm dia</t>
  </si>
  <si>
    <t>Vent Cowl : 75 mm dia</t>
  </si>
  <si>
    <t>Vent Cowl : 110 mm dia</t>
  </si>
  <si>
    <t>Floor Trap : 110x75 mm dia</t>
  </si>
  <si>
    <t>Floor Trap : 110x110 mm dia</t>
  </si>
  <si>
    <t>Supplying and fixing C.I. cover with frame for manholes : 560 mm internal diameter C.I. cover (heavy duty) the weight of the cover to be not less than 108 kg</t>
  </si>
  <si>
    <t>Havells Batten LED ( model LHEBFOPNIA7W020 )- 20 W or equivalent make/model</t>
  </si>
  <si>
    <t>market rate</t>
  </si>
  <si>
    <t>Philips make bulkhead LED ( model WT202W LED6S NW PSU S2 PC) or equivalent make/model</t>
  </si>
  <si>
    <t>12 mm cement plaster finished with a floating coat of neat cement of mix :</t>
  </si>
  <si>
    <t>1:4 (1 cement: 4 fine sand)</t>
  </si>
  <si>
    <t>13.7.2</t>
  </si>
  <si>
    <t>11.41A.1.1</t>
  </si>
  <si>
    <t>Double charge vitrified tile polished finish of size</t>
  </si>
  <si>
    <t>Double charge vitrified tile polished finish of size :
Size of Tile 600 x 600 mm</t>
  </si>
  <si>
    <t>Size of Tile 600x600 mm</t>
  </si>
  <si>
    <t>11.46.2</t>
  </si>
  <si>
    <t>Providing and laying Vitrified tiles in different sizes (thickness to be  specified by manufacturer), with water absorption less than 0.08 % and conforming to I.S. 15622, of approved make, in all colours &amp; shade, in skirting, riser of steps, over 12 mm thick bed of cement mortar 1:3 (1 cement: 3 coarse sand), jointing with grey cement slurry @ 3.3 kg/ sqm including grouting the joint with white cement &amp; matching pigments etc. complete.</t>
  </si>
  <si>
    <t>11.41A.1</t>
  </si>
  <si>
    <t>Reinforced cement concrete work in beams, suspended floors, roofs having slope up to 15° landings, balconies, shelves, chajjas, lintels, bands, plain window sills, staircases and spiral stair cases up to floor five level, excluding the cost of centering, shuttering, finishing and reinforcement M25 Grade</t>
  </si>
  <si>
    <t xml:space="preserve">Supplying, laying, jointing, testing and commissioning approved make UPVC pipes   SWR   grade   B   confirming   to   IS   13592   with   rubber   ring   joints confirming to IS 5382.   The quoted  rate shall include necessary fittings  like Tees, Bends, Offsets etc., </t>
  </si>
  <si>
    <t>Providing and fixing CP Brass 32 mm size Bottle Trap of approved quality 
&amp; make and as per the direction of Engineer-in-charge</t>
  </si>
  <si>
    <t>DSR-23</t>
  </si>
  <si>
    <t>Q</t>
  </si>
  <si>
    <t>Providing and fixing 600x450 mm beveled edge mirror of superior glass 
(of approved quality) complete with 6 mm thick hard board ground fixed to 
wooden cleats with C.P. brass screws and washers complete.</t>
  </si>
  <si>
    <t>SDC 126</t>
  </si>
  <si>
    <t>SDC 127</t>
  </si>
  <si>
    <t>Included in SDC 126 &amp; 127</t>
  </si>
  <si>
    <t>All works above plinth level upto floor V level</t>
  </si>
  <si>
    <t>Providing and laying in position ready mixed or site batched design mix cement concrete for reinforced cement concrete work; using coarse aggregate and fine aggregate derived from natural sources, Portland Pozzolana / Ordinary Portland /Portland Slag cement, admixtures in recommended proportions as per IS: 9103 to accelerate / retard setting of concrete, to improve durability and workability without impairing
strength; including pumping of concrete to site of laying, curing, carriage for all leads; but excluding the cost of centering, shuttering, finishing and reinforcement as per direction of the engineer-in-charge, for the following grades of concrete.:
Note: Extra cement up to 10% of the minimum specified cement content in design mix shall be payable separately. In case the cement content in design mix is more than 110% of the specified minimum cement content, the contractor shall have discretion to either re-design the mix or bear the cost of extra cement.</t>
  </si>
  <si>
    <t>All works upto plinth level
Concrete of M25 grade with minimum cement content of 330 kg /cum</t>
  </si>
  <si>
    <t>Add for using extra cement in the items of design mix over and above the
specified cement content therein.</t>
  </si>
  <si>
    <t>Quintal</t>
  </si>
  <si>
    <t>Attached in excel</t>
  </si>
  <si>
    <t>Rate Ref Non Schedule Items</t>
  </si>
  <si>
    <t>Quotation Item changed, from engineering rates for estimates only</t>
  </si>
  <si>
    <t>New rates 950</t>
  </si>
  <si>
    <t>BOQ for Construction of  Under Ground Bunker at Bhadla-I and Bhadla-II Substation</t>
  </si>
  <si>
    <t>Back-up Calculations for one bunker</t>
  </si>
  <si>
    <t>Part-II for Bhadla-I Substation</t>
  </si>
  <si>
    <t>Part-I for Bhadla-I Substation</t>
  </si>
  <si>
    <t>Total For Part I (Bhadla-I SS) &amp; II (Bhadla-II SS)</t>
  </si>
  <si>
    <t>Total for PART-II (Bhadla-II SS)  A-Civil Portion + B-Electrical Portion (Incl. GST)</t>
  </si>
  <si>
    <t>Total for PART-I (Bhadla-I SS),  A-Civil Portion + B-Electrical Portion (Incl. GST)</t>
  </si>
  <si>
    <t>Carriage of Material By mechani+B8:F167cal transport including loading, unloading and stacking (upto 2 km lead).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</si>
</sst>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 #,##0.00_ ;_ * \-#,##0.00_ ;_ * &quot;-&quot;??_ ;_ @_ "/>
    <numFmt numFmtId="164" formatCode="_(* #,##0.00_);_(* \(#,##0.00\);_(* &quot;-&quot;??_);_(@_)"/>
    <numFmt numFmtId="165" formatCode="0.000"/>
    <numFmt numFmtId="166" formatCode="&quot;₹&quot;\ #,##0"/>
    <numFmt numFmtId="167" formatCode="0.0"/>
    <numFmt numFmtId="168" formatCode="0.0000000000000"/>
  </numFmts>
  <fonts count="28" x14ac:knownFonts="1">
    <font>
      <sz val="11"/>
      <color theme="1"/>
      <name val="Calibri"/>
      <family val="2"/>
      <scheme val="minor"/>
    </font>
    <font>
      <sz val="11"/>
      <color theme="1"/>
      <name val="Calibri"/>
      <family val="2"/>
      <scheme val="minor"/>
    </font>
    <font>
      <b/>
      <sz val="11"/>
      <color theme="1"/>
      <name val="Calibri"/>
      <family val="2"/>
      <scheme val="minor"/>
    </font>
    <font>
      <b/>
      <sz val="16"/>
      <color theme="1"/>
      <name val="Calibri"/>
      <family val="2"/>
      <scheme val="minor"/>
    </font>
    <font>
      <b/>
      <sz val="12"/>
      <color theme="1"/>
      <name val="Times New Roman"/>
      <family val="1"/>
    </font>
    <font>
      <b/>
      <sz val="10"/>
      <color theme="1"/>
      <name val="Times New Roman"/>
      <family val="1"/>
    </font>
    <font>
      <b/>
      <sz val="11"/>
      <color theme="1"/>
      <name val="Times New Roman"/>
      <family val="1"/>
    </font>
    <font>
      <sz val="12"/>
      <color theme="1"/>
      <name val="Times New Roman"/>
      <family val="1"/>
    </font>
    <font>
      <vertAlign val="superscript"/>
      <sz val="12"/>
      <color indexed="8"/>
      <name val="Times New Roman"/>
      <family val="1"/>
    </font>
    <font>
      <b/>
      <sz val="12"/>
      <color theme="1"/>
      <name val="Calibri"/>
      <family val="2"/>
      <scheme val="minor"/>
    </font>
    <font>
      <sz val="11"/>
      <color theme="1"/>
      <name val="Times New Roman"/>
      <family val="1"/>
    </font>
    <font>
      <sz val="12"/>
      <color theme="1"/>
      <name val="Calibri"/>
      <family val="2"/>
      <scheme val="minor"/>
    </font>
    <font>
      <b/>
      <sz val="18"/>
      <color theme="1"/>
      <name val="Times New Roman"/>
      <family val="1"/>
    </font>
    <font>
      <b/>
      <u/>
      <sz val="12"/>
      <color theme="1"/>
      <name val="Times New Roman"/>
      <family val="1"/>
    </font>
    <font>
      <vertAlign val="superscript"/>
      <sz val="12"/>
      <color indexed="8"/>
      <name val="Calibri"/>
      <family val="2"/>
    </font>
    <font>
      <b/>
      <sz val="12"/>
      <color indexed="8"/>
      <name val="Calibri"/>
      <family val="2"/>
    </font>
    <font>
      <sz val="10"/>
      <name val="Arial"/>
      <family val="2"/>
      <charset val="1"/>
    </font>
    <font>
      <sz val="8"/>
      <name val="Calibri"/>
      <family val="2"/>
      <scheme val="minor"/>
    </font>
    <font>
      <b/>
      <sz val="12"/>
      <color theme="1"/>
      <name val="Book Antiqua"/>
      <family val="1"/>
    </font>
    <font>
      <sz val="12"/>
      <color theme="1"/>
      <name val="Book Antiqua"/>
      <family val="1"/>
    </font>
    <font>
      <b/>
      <sz val="12"/>
      <name val="Book Antiqua"/>
      <family val="1"/>
    </font>
    <font>
      <sz val="11"/>
      <color rgb="FF000000"/>
      <name val="Calibri"/>
      <family val="2"/>
      <charset val="1"/>
    </font>
    <font>
      <sz val="10"/>
      <name val="Arial"/>
      <family val="2"/>
    </font>
    <font>
      <sz val="10"/>
      <name val="Arial"/>
      <family val="2"/>
    </font>
    <font>
      <sz val="12"/>
      <name val="Book Antiqua"/>
      <family val="1"/>
    </font>
    <font>
      <sz val="11"/>
      <color theme="1"/>
      <name val="Book Antiqua"/>
      <family val="1"/>
    </font>
    <font>
      <b/>
      <sz val="14"/>
      <color theme="1"/>
      <name val="Book Antiqua"/>
      <family val="1"/>
    </font>
    <font>
      <b/>
      <sz val="14"/>
      <name val="Book Antiqua"/>
      <family val="1"/>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9" tint="0.59999389629810485"/>
        <bgColor indexed="64"/>
      </patternFill>
    </fill>
  </fills>
  <borders count="41">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right style="thin">
        <color indexed="64"/>
      </right>
      <top/>
      <bottom style="medium">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3">
    <xf numFmtId="0" fontId="0" fillId="0" borderId="0"/>
    <xf numFmtId="43" fontId="1" fillId="0" borderId="0" applyFont="0" applyFill="0" applyBorder="0" applyAlignment="0" applyProtection="0"/>
    <xf numFmtId="0" fontId="1" fillId="0" borderId="0"/>
    <xf numFmtId="0" fontId="16" fillId="0" borderId="0"/>
    <xf numFmtId="0" fontId="1" fillId="0" borderId="0"/>
    <xf numFmtId="164" fontId="1" fillId="0" borderId="0" applyFont="0" applyFill="0" applyBorder="0" applyAlignment="0" applyProtection="0"/>
    <xf numFmtId="0" fontId="21" fillId="0" borderId="0"/>
    <xf numFmtId="0" fontId="22" fillId="0" borderId="0"/>
    <xf numFmtId="0" fontId="23" fillId="0" borderId="0"/>
    <xf numFmtId="0" fontId="23" fillId="0" borderId="0"/>
    <xf numFmtId="0" fontId="22" fillId="0" borderId="0"/>
    <xf numFmtId="0" fontId="22" fillId="0" borderId="0"/>
    <xf numFmtId="0" fontId="22" fillId="0" borderId="0"/>
  </cellStyleXfs>
  <cellXfs count="242">
    <xf numFmtId="0" fontId="0" fillId="0" borderId="0" xfId="0"/>
    <xf numFmtId="0" fontId="0" fillId="0" borderId="6" xfId="0" applyBorder="1"/>
    <xf numFmtId="0" fontId="0" fillId="0" borderId="7" xfId="0" applyBorder="1"/>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 fillId="0" borderId="16" xfId="0" applyFont="1" applyBorder="1" applyAlignment="1">
      <alignment horizontal="center" vertical="center"/>
    </xf>
    <xf numFmtId="0" fontId="4" fillId="0" borderId="17" xfId="0" applyFont="1" applyBorder="1" applyAlignment="1">
      <alignment horizontal="center" vertical="center"/>
    </xf>
    <xf numFmtId="0" fontId="4" fillId="0" borderId="8" xfId="0" applyFont="1" applyBorder="1" applyAlignment="1">
      <alignment horizontal="center" vertical="center"/>
    </xf>
    <xf numFmtId="0" fontId="5" fillId="0" borderId="8" xfId="0" applyFont="1" applyBorder="1" applyAlignment="1">
      <alignment horizontal="center" vertical="center" wrapText="1"/>
    </xf>
    <xf numFmtId="0" fontId="6" fillId="0" borderId="8" xfId="0" applyFont="1" applyBorder="1" applyAlignment="1">
      <alignment horizontal="center" vertical="center"/>
    </xf>
    <xf numFmtId="0" fontId="7" fillId="0" borderId="8" xfId="0" applyFont="1" applyBorder="1" applyAlignment="1">
      <alignment horizontal="center" vertical="center"/>
    </xf>
    <xf numFmtId="2" fontId="7" fillId="0" borderId="8" xfId="0" applyNumberFormat="1" applyFont="1" applyBorder="1" applyAlignment="1">
      <alignment horizontal="center"/>
    </xf>
    <xf numFmtId="0" fontId="0" fillId="0" borderId="8" xfId="0" applyBorder="1" applyAlignment="1">
      <alignment horizontal="center"/>
    </xf>
    <xf numFmtId="0" fontId="0" fillId="0" borderId="8" xfId="0" applyBorder="1"/>
    <xf numFmtId="0" fontId="0" fillId="0" borderId="0" xfId="0" applyAlignment="1">
      <alignment horizontal="center"/>
    </xf>
    <xf numFmtId="49" fontId="7" fillId="0" borderId="8" xfId="0" applyNumberFormat="1" applyFont="1" applyBorder="1" applyAlignment="1">
      <alignment horizontal="center" vertical="center"/>
    </xf>
    <xf numFmtId="0" fontId="4" fillId="0" borderId="23" xfId="0" applyFont="1" applyBorder="1" applyAlignment="1">
      <alignment horizontal="center" vertical="center" wrapText="1"/>
    </xf>
    <xf numFmtId="0" fontId="4" fillId="0" borderId="24" xfId="0" applyFont="1" applyBorder="1" applyAlignment="1">
      <alignment horizontal="center" vertical="center"/>
    </xf>
    <xf numFmtId="0" fontId="4" fillId="0" borderId="24" xfId="0" applyFont="1" applyBorder="1" applyAlignment="1">
      <alignment horizontal="center" vertical="center" wrapText="1"/>
    </xf>
    <xf numFmtId="0" fontId="4" fillId="0" borderId="25" xfId="0" applyFont="1" applyBorder="1" applyAlignment="1">
      <alignment horizontal="center" vertical="center"/>
    </xf>
    <xf numFmtId="0" fontId="0" fillId="0" borderId="0" xfId="0" applyAlignment="1">
      <alignment horizontal="center" vertical="center"/>
    </xf>
    <xf numFmtId="0" fontId="7" fillId="0" borderId="12" xfId="0" applyFont="1" applyBorder="1" applyAlignment="1">
      <alignment horizontal="center" vertical="center"/>
    </xf>
    <xf numFmtId="2" fontId="7" fillId="0" borderId="12" xfId="0" applyNumberFormat="1" applyFont="1" applyBorder="1" applyAlignment="1">
      <alignment horizontal="center" vertical="center"/>
    </xf>
    <xf numFmtId="2" fontId="7" fillId="0" borderId="15" xfId="0" applyNumberFormat="1" applyFont="1" applyBorder="1" applyAlignment="1">
      <alignment horizontal="center" vertical="center"/>
    </xf>
    <xf numFmtId="0" fontId="4" fillId="0" borderId="26" xfId="0" applyFont="1" applyBorder="1" applyAlignment="1">
      <alignment horizontal="center" vertical="center"/>
    </xf>
    <xf numFmtId="49" fontId="7" fillId="0" borderId="0" xfId="0" applyNumberFormat="1" applyFont="1" applyAlignment="1">
      <alignment horizontal="center" vertical="center"/>
    </xf>
    <xf numFmtId="21" fontId="7" fillId="0" borderId="18" xfId="0" applyNumberFormat="1" applyFont="1" applyBorder="1" applyAlignment="1">
      <alignment vertical="top" wrapText="1"/>
    </xf>
    <xf numFmtId="2" fontId="7" fillId="0" borderId="18" xfId="0" applyNumberFormat="1" applyFont="1" applyBorder="1" applyAlignment="1">
      <alignment horizontal="center" vertical="center"/>
    </xf>
    <xf numFmtId="43" fontId="7" fillId="0" borderId="15" xfId="1" applyFont="1" applyBorder="1" applyAlignment="1">
      <alignment horizontal="center" vertical="center"/>
    </xf>
    <xf numFmtId="2" fontId="7" fillId="0" borderId="8" xfId="0" applyNumberFormat="1" applyFont="1" applyBorder="1" applyAlignment="1">
      <alignment horizontal="center" vertical="center"/>
    </xf>
    <xf numFmtId="0" fontId="7" fillId="0" borderId="8" xfId="0" applyFont="1" applyBorder="1" applyAlignment="1">
      <alignment horizontal="center" vertical="center" wrapText="1"/>
    </xf>
    <xf numFmtId="2" fontId="2" fillId="0" borderId="0" xfId="0" applyNumberFormat="1" applyFont="1"/>
    <xf numFmtId="0" fontId="7" fillId="2" borderId="8" xfId="0" applyFont="1" applyFill="1" applyBorder="1" applyAlignment="1">
      <alignment horizontal="left" vertical="center" wrapText="1"/>
    </xf>
    <xf numFmtId="0" fontId="7" fillId="2" borderId="8" xfId="0" applyFont="1" applyFill="1" applyBorder="1" applyAlignment="1">
      <alignment horizontal="center" vertical="center"/>
    </xf>
    <xf numFmtId="2" fontId="7" fillId="0" borderId="19" xfId="0" applyNumberFormat="1" applyFont="1" applyBorder="1" applyAlignment="1">
      <alignment horizontal="center" vertical="center"/>
    </xf>
    <xf numFmtId="0" fontId="2" fillId="0" borderId="0" xfId="0" applyFont="1" applyAlignment="1">
      <alignment horizontal="center" vertical="center"/>
    </xf>
    <xf numFmtId="0" fontId="10" fillId="0" borderId="0" xfId="0" applyFont="1"/>
    <xf numFmtId="0" fontId="3" fillId="0" borderId="7" xfId="0" applyFont="1" applyBorder="1" applyAlignment="1">
      <alignment horizontal="center"/>
    </xf>
    <xf numFmtId="0" fontId="0" fillId="0" borderId="22" xfId="0" applyBorder="1"/>
    <xf numFmtId="0" fontId="0" fillId="0" borderId="4" xfId="0" applyBorder="1"/>
    <xf numFmtId="0" fontId="7" fillId="0" borderId="0" xfId="0" applyFont="1" applyAlignment="1">
      <alignment horizontal="center" vertical="center"/>
    </xf>
    <xf numFmtId="2" fontId="4" fillId="0" borderId="0" xfId="0" applyNumberFormat="1" applyFont="1" applyAlignment="1">
      <alignment horizontal="center"/>
    </xf>
    <xf numFmtId="2" fontId="9" fillId="0" borderId="8" xfId="0" applyNumberFormat="1" applyFont="1" applyBorder="1" applyAlignment="1">
      <alignment horizontal="center"/>
    </xf>
    <xf numFmtId="2" fontId="4" fillId="3" borderId="8" xfId="0" applyNumberFormat="1" applyFont="1" applyFill="1" applyBorder="1" applyAlignment="1">
      <alignment horizontal="center"/>
    </xf>
    <xf numFmtId="2" fontId="7" fillId="0" borderId="29" xfId="0" applyNumberFormat="1" applyFont="1" applyBorder="1" applyAlignment="1">
      <alignment horizontal="center" vertical="center"/>
    </xf>
    <xf numFmtId="0" fontId="0" fillId="0" borderId="0" xfId="0" applyAlignment="1">
      <alignment wrapText="1"/>
    </xf>
    <xf numFmtId="0" fontId="0" fillId="0" borderId="0" xfId="0" applyAlignment="1">
      <alignment horizontal="left" wrapText="1"/>
    </xf>
    <xf numFmtId="0" fontId="2" fillId="0" borderId="8" xfId="0" applyFont="1" applyBorder="1" applyAlignment="1">
      <alignment horizontal="left"/>
    </xf>
    <xf numFmtId="0" fontId="2" fillId="0" borderId="0" xfId="0" applyFont="1" applyAlignment="1">
      <alignment horizontal="left"/>
    </xf>
    <xf numFmtId="0" fontId="0" fillId="0" borderId="6" xfId="0" applyBorder="1" applyAlignment="1">
      <alignment horizontal="center"/>
    </xf>
    <xf numFmtId="0" fontId="0" fillId="0" borderId="28" xfId="0" applyBorder="1"/>
    <xf numFmtId="0" fontId="3" fillId="0" borderId="0" xfId="0" applyFont="1" applyAlignment="1">
      <alignment horizontal="center"/>
    </xf>
    <xf numFmtId="0" fontId="11" fillId="0" borderId="0" xfId="0" applyFont="1" applyAlignment="1">
      <alignment horizontal="center"/>
    </xf>
    <xf numFmtId="0" fontId="0" fillId="0" borderId="0" xfId="0" applyAlignment="1">
      <alignment horizontal="center" vertical="top"/>
    </xf>
    <xf numFmtId="0" fontId="0" fillId="0" borderId="19" xfId="0" applyBorder="1" applyAlignment="1">
      <alignment wrapText="1"/>
    </xf>
    <xf numFmtId="0" fontId="0" fillId="0" borderId="19" xfId="0" applyBorder="1" applyAlignment="1">
      <alignment horizontal="center"/>
    </xf>
    <xf numFmtId="0" fontId="3" fillId="0" borderId="6" xfId="0" applyFont="1" applyBorder="1" applyAlignment="1">
      <alignment horizontal="center"/>
    </xf>
    <xf numFmtId="0" fontId="0" fillId="0" borderId="6" xfId="0" applyBorder="1" applyAlignment="1">
      <alignment horizontal="center" vertical="top"/>
    </xf>
    <xf numFmtId="0" fontId="3" fillId="0" borderId="30" xfId="0" applyFont="1" applyBorder="1"/>
    <xf numFmtId="0" fontId="3" fillId="0" borderId="31" xfId="0" applyFont="1" applyBorder="1"/>
    <xf numFmtId="0" fontId="3" fillId="0" borderId="5" xfId="0" applyFont="1" applyBorder="1"/>
    <xf numFmtId="0" fontId="0" fillId="0" borderId="0" xfId="0" applyAlignment="1">
      <alignment horizontal="left" vertical="center"/>
    </xf>
    <xf numFmtId="0" fontId="0" fillId="0" borderId="8" xfId="0" applyBorder="1" applyAlignment="1">
      <alignment horizontal="left" wrapText="1"/>
    </xf>
    <xf numFmtId="0" fontId="11" fillId="0" borderId="0" xfId="0" applyFont="1"/>
    <xf numFmtId="0" fontId="7" fillId="2" borderId="12" xfId="0" applyFont="1" applyFill="1" applyBorder="1" applyAlignment="1">
      <alignment horizontal="left" vertical="top" wrapText="1"/>
    </xf>
    <xf numFmtId="0" fontId="7" fillId="2" borderId="12" xfId="0" applyFont="1" applyFill="1" applyBorder="1" applyAlignment="1">
      <alignment horizontal="center" vertical="center"/>
    </xf>
    <xf numFmtId="2" fontId="7" fillId="2" borderId="12" xfId="0" applyNumberFormat="1" applyFont="1" applyFill="1" applyBorder="1" applyAlignment="1">
      <alignment horizontal="center" vertical="center"/>
    </xf>
    <xf numFmtId="0" fontId="11" fillId="0" borderId="0" xfId="0" applyFont="1" applyAlignment="1">
      <alignment horizontal="center" vertical="center"/>
    </xf>
    <xf numFmtId="0" fontId="7" fillId="0" borderId="8" xfId="0" applyFont="1" applyBorder="1" applyAlignment="1">
      <alignment vertical="top" wrapText="1"/>
    </xf>
    <xf numFmtId="0" fontId="7" fillId="2" borderId="8" xfId="0" applyFont="1" applyFill="1" applyBorder="1" applyAlignment="1">
      <alignment horizontal="left" vertical="top" wrapText="1"/>
    </xf>
    <xf numFmtId="2" fontId="7" fillId="2" borderId="8" xfId="0" applyNumberFormat="1" applyFont="1" applyFill="1" applyBorder="1" applyAlignment="1">
      <alignment horizontal="center" vertical="center"/>
    </xf>
    <xf numFmtId="0" fontId="9" fillId="0" borderId="0" xfId="0" applyFont="1" applyAlignment="1">
      <alignment horizontal="center" vertical="center"/>
    </xf>
    <xf numFmtId="0" fontId="4" fillId="0" borderId="36" xfId="0" applyFont="1" applyBorder="1" applyAlignment="1">
      <alignment vertical="center" wrapText="1"/>
    </xf>
    <xf numFmtId="0" fontId="4" fillId="0" borderId="37" xfId="0" applyFont="1" applyBorder="1" applyAlignment="1">
      <alignment vertical="center" wrapText="1"/>
    </xf>
    <xf numFmtId="4" fontId="4" fillId="0" borderId="38" xfId="1" applyNumberFormat="1" applyFont="1" applyBorder="1" applyAlignment="1">
      <alignment horizontal="center" vertical="center"/>
    </xf>
    <xf numFmtId="0" fontId="9" fillId="0" borderId="0" xfId="0" applyFont="1" applyAlignment="1">
      <alignment vertical="center" wrapText="1"/>
    </xf>
    <xf numFmtId="4" fontId="9" fillId="0" borderId="0" xfId="1" applyNumberFormat="1" applyFont="1" applyBorder="1" applyAlignment="1">
      <alignment horizontal="center" vertical="center"/>
    </xf>
    <xf numFmtId="0" fontId="9" fillId="0" borderId="0" xfId="0" applyFont="1" applyAlignment="1">
      <alignment horizontal="center" vertical="center" wrapText="1"/>
    </xf>
    <xf numFmtId="3" fontId="9" fillId="0" borderId="0" xfId="1" applyNumberFormat="1" applyFont="1" applyBorder="1" applyAlignment="1">
      <alignment horizontal="center" vertical="center"/>
    </xf>
    <xf numFmtId="0" fontId="9" fillId="0" borderId="23" xfId="0" applyFont="1" applyBorder="1" applyAlignment="1">
      <alignment horizontal="center" vertical="center"/>
    </xf>
    <xf numFmtId="0" fontId="9" fillId="0" borderId="24" xfId="0" applyFont="1" applyBorder="1" applyAlignment="1">
      <alignment horizontal="center" vertical="center" wrapText="1"/>
    </xf>
    <xf numFmtId="0" fontId="9" fillId="0" borderId="24" xfId="0" applyFont="1" applyBorder="1" applyAlignment="1">
      <alignment vertical="center"/>
    </xf>
    <xf numFmtId="0" fontId="9" fillId="0" borderId="24" xfId="0" applyFont="1" applyBorder="1" applyAlignment="1">
      <alignment horizontal="center" vertical="center"/>
    </xf>
    <xf numFmtId="2" fontId="9" fillId="0" borderId="24" xfId="0" applyNumberFormat="1" applyFont="1" applyBorder="1" applyAlignment="1">
      <alignment horizontal="center" vertical="center"/>
    </xf>
    <xf numFmtId="0" fontId="9" fillId="0" borderId="25" xfId="0" applyFont="1" applyBorder="1" applyAlignment="1">
      <alignment horizontal="center" vertical="center" wrapText="1"/>
    </xf>
    <xf numFmtId="0" fontId="11" fillId="0" borderId="26" xfId="0" applyFont="1" applyBorder="1" applyAlignment="1">
      <alignment horizontal="center" vertical="center"/>
    </xf>
    <xf numFmtId="0" fontId="11" fillId="0" borderId="18" xfId="0" applyFont="1" applyBorder="1" applyAlignment="1">
      <alignment vertical="center"/>
    </xf>
    <xf numFmtId="0" fontId="11" fillId="0" borderId="18" xfId="0" applyFont="1" applyBorder="1" applyAlignment="1">
      <alignment horizontal="center" vertical="center"/>
    </xf>
    <xf numFmtId="2" fontId="11" fillId="0" borderId="18" xfId="0" applyNumberFormat="1" applyFont="1" applyBorder="1" applyAlignment="1">
      <alignment horizontal="center" vertical="center" wrapText="1"/>
    </xf>
    <xf numFmtId="0" fontId="11" fillId="0" borderId="18" xfId="0" applyFont="1" applyBorder="1" applyAlignment="1">
      <alignment horizontal="center" vertical="center" wrapText="1"/>
    </xf>
    <xf numFmtId="2" fontId="11" fillId="0" borderId="29" xfId="0" applyNumberFormat="1" applyFont="1" applyBorder="1" applyAlignment="1">
      <alignment horizontal="center" vertical="center" wrapText="1"/>
    </xf>
    <xf numFmtId="0" fontId="11" fillId="0" borderId="16" xfId="0" applyFont="1" applyBorder="1" applyAlignment="1">
      <alignment horizontal="center" vertical="center"/>
    </xf>
    <xf numFmtId="0" fontId="11" fillId="0" borderId="8" xfId="0" applyFont="1" applyBorder="1" applyAlignment="1">
      <alignment vertical="center"/>
    </xf>
    <xf numFmtId="0" fontId="11" fillId="0" borderId="8" xfId="0" applyFont="1" applyBorder="1" applyAlignment="1">
      <alignment horizontal="center" vertical="center"/>
    </xf>
    <xf numFmtId="2" fontId="11" fillId="0" borderId="8" xfId="0" applyNumberFormat="1" applyFont="1" applyBorder="1" applyAlignment="1">
      <alignment horizontal="center" vertical="center" wrapText="1"/>
    </xf>
    <xf numFmtId="0" fontId="11" fillId="0" borderId="8" xfId="0" applyFont="1" applyBorder="1" applyAlignment="1">
      <alignment horizontal="center" vertical="center" wrapText="1"/>
    </xf>
    <xf numFmtId="0" fontId="11" fillId="0" borderId="19" xfId="0" applyFont="1" applyBorder="1" applyAlignment="1">
      <alignment horizontal="center" vertical="center" wrapText="1"/>
    </xf>
    <xf numFmtId="0" fontId="11" fillId="0" borderId="36" xfId="0" applyFont="1" applyBorder="1" applyAlignment="1">
      <alignment horizontal="center" vertical="center"/>
    </xf>
    <xf numFmtId="0" fontId="11" fillId="0" borderId="37" xfId="0" applyFont="1" applyBorder="1" applyAlignment="1">
      <alignment vertical="center" wrapText="1"/>
    </xf>
    <xf numFmtId="0" fontId="11" fillId="0" borderId="37" xfId="0" applyFont="1" applyBorder="1" applyAlignment="1">
      <alignment horizontal="center" vertical="center"/>
    </xf>
    <xf numFmtId="2" fontId="11" fillId="0" borderId="37" xfId="0" applyNumberFormat="1" applyFont="1" applyBorder="1" applyAlignment="1">
      <alignment horizontal="center" vertical="center"/>
    </xf>
    <xf numFmtId="0" fontId="11" fillId="0" borderId="37" xfId="0" applyFont="1" applyBorder="1" applyAlignment="1">
      <alignment horizontal="center" vertical="center" wrapText="1"/>
    </xf>
    <xf numFmtId="2" fontId="11" fillId="0" borderId="38" xfId="0" applyNumberFormat="1" applyFont="1" applyBorder="1" applyAlignment="1">
      <alignment horizontal="center" vertical="center" wrapText="1"/>
    </xf>
    <xf numFmtId="2" fontId="11" fillId="0" borderId="0" xfId="0" applyNumberFormat="1" applyFont="1"/>
    <xf numFmtId="0" fontId="9" fillId="0" borderId="23" xfId="0" applyFont="1" applyBorder="1" applyAlignment="1">
      <alignment horizontal="center" vertical="center" wrapText="1"/>
    </xf>
    <xf numFmtId="2" fontId="9" fillId="0" borderId="24" xfId="0" applyNumberFormat="1" applyFont="1" applyBorder="1" applyAlignment="1">
      <alignment horizontal="center" vertical="center" wrapText="1"/>
    </xf>
    <xf numFmtId="0" fontId="9" fillId="0" borderId="25" xfId="0" applyFont="1" applyBorder="1" applyAlignment="1">
      <alignment horizontal="center" vertical="center"/>
    </xf>
    <xf numFmtId="0" fontId="9" fillId="0" borderId="26" xfId="0" applyFont="1" applyBorder="1" applyAlignment="1">
      <alignment horizontal="center" vertical="center"/>
    </xf>
    <xf numFmtId="49" fontId="11" fillId="0" borderId="18" xfId="0" applyNumberFormat="1" applyFont="1" applyBorder="1" applyAlignment="1">
      <alignment horizontal="center" vertical="center"/>
    </xf>
    <xf numFmtId="2" fontId="11" fillId="0" borderId="18" xfId="0" applyNumberFormat="1" applyFont="1" applyBorder="1" applyAlignment="1">
      <alignment horizontal="center" vertical="center"/>
    </xf>
    <xf numFmtId="2" fontId="11" fillId="0" borderId="29" xfId="0" applyNumberFormat="1" applyFont="1" applyBorder="1" applyAlignment="1">
      <alignment horizontal="center" vertical="center"/>
    </xf>
    <xf numFmtId="0" fontId="9" fillId="0" borderId="16" xfId="0" applyFont="1" applyBorder="1" applyAlignment="1">
      <alignment horizontal="center" vertical="center"/>
    </xf>
    <xf numFmtId="49" fontId="11" fillId="0" borderId="8" xfId="0" applyNumberFormat="1" applyFont="1" applyBorder="1" applyAlignment="1">
      <alignment horizontal="center" vertical="center"/>
    </xf>
    <xf numFmtId="2" fontId="11" fillId="0" borderId="8" xfId="0" applyNumberFormat="1" applyFont="1" applyBorder="1" applyAlignment="1">
      <alignment horizontal="center" vertical="center"/>
    </xf>
    <xf numFmtId="0" fontId="9" fillId="0" borderId="8" xfId="0" applyFont="1" applyBorder="1" applyAlignment="1">
      <alignment horizontal="right" vertical="center" wrapText="1"/>
    </xf>
    <xf numFmtId="2" fontId="9" fillId="0" borderId="19" xfId="0" applyNumberFormat="1" applyFont="1" applyBorder="1" applyAlignment="1">
      <alignment horizontal="center" vertical="center"/>
    </xf>
    <xf numFmtId="0" fontId="11" fillId="0" borderId="36" xfId="0" applyFont="1" applyBorder="1"/>
    <xf numFmtId="0" fontId="11" fillId="0" borderId="37" xfId="0" applyFont="1" applyBorder="1"/>
    <xf numFmtId="0" fontId="9" fillId="0" borderId="37" xfId="0" applyFont="1" applyBorder="1" applyAlignment="1">
      <alignment horizontal="right"/>
    </xf>
    <xf numFmtId="0" fontId="11" fillId="0" borderId="38" xfId="0" applyFont="1" applyBorder="1"/>
    <xf numFmtId="0" fontId="9" fillId="0" borderId="0" xfId="0" applyFont="1"/>
    <xf numFmtId="165" fontId="11" fillId="0" borderId="0" xfId="0" applyNumberFormat="1" applyFont="1"/>
    <xf numFmtId="49" fontId="11" fillId="0" borderId="24" xfId="0" applyNumberFormat="1" applyFont="1" applyBorder="1" applyAlignment="1">
      <alignment horizontal="center" vertical="center" wrapText="1"/>
    </xf>
    <xf numFmtId="0" fontId="11" fillId="0" borderId="24" xfId="0" applyFont="1" applyBorder="1" applyAlignment="1">
      <alignment horizontal="center" vertical="center" wrapText="1"/>
    </xf>
    <xf numFmtId="0" fontId="11" fillId="0" borderId="24" xfId="0" applyFont="1" applyBorder="1" applyAlignment="1">
      <alignment horizontal="center" vertical="center"/>
    </xf>
    <xf numFmtId="2" fontId="11" fillId="0" borderId="24" xfId="0" applyNumberFormat="1" applyFont="1" applyBorder="1" applyAlignment="1">
      <alignment horizontal="center" vertical="center" wrapText="1"/>
    </xf>
    <xf numFmtId="0" fontId="9" fillId="0" borderId="26" xfId="0" applyFont="1" applyBorder="1" applyAlignment="1">
      <alignment horizontal="center" vertical="center" wrapText="1"/>
    </xf>
    <xf numFmtId="2" fontId="11" fillId="0" borderId="29" xfId="1" applyNumberFormat="1" applyFont="1" applyBorder="1" applyAlignment="1">
      <alignment horizontal="center" vertical="center"/>
    </xf>
    <xf numFmtId="0" fontId="9" fillId="0" borderId="16" xfId="0" applyFont="1" applyBorder="1" applyAlignment="1">
      <alignment horizontal="center" vertical="center" wrapText="1"/>
    </xf>
    <xf numFmtId="0" fontId="9" fillId="0" borderId="8" xfId="0" applyFont="1" applyBorder="1" applyAlignment="1">
      <alignment horizontal="center" vertical="center" wrapText="1"/>
    </xf>
    <xf numFmtId="2" fontId="9" fillId="0" borderId="19" xfId="1" applyNumberFormat="1" applyFont="1" applyBorder="1" applyAlignment="1">
      <alignment horizontal="center" vertical="center"/>
    </xf>
    <xf numFmtId="0" fontId="9" fillId="0" borderId="36" xfId="0" applyFont="1" applyBorder="1" applyAlignment="1">
      <alignment horizontal="center" vertical="center" wrapText="1"/>
    </xf>
    <xf numFmtId="0" fontId="9" fillId="0" borderId="37" xfId="0" applyFont="1" applyBorder="1" applyAlignment="1">
      <alignment horizontal="center" vertical="center" wrapText="1"/>
    </xf>
    <xf numFmtId="0" fontId="9" fillId="0" borderId="37" xfId="0" applyFont="1" applyBorder="1" applyAlignment="1">
      <alignment horizontal="right" vertical="center" wrapText="1"/>
    </xf>
    <xf numFmtId="2" fontId="9" fillId="0" borderId="38" xfId="1" applyNumberFormat="1" applyFont="1" applyBorder="1" applyAlignment="1">
      <alignment horizontal="center" vertical="center"/>
    </xf>
    <xf numFmtId="2" fontId="9" fillId="0" borderId="0" xfId="1" applyNumberFormat="1" applyFont="1" applyBorder="1" applyAlignment="1">
      <alignment horizontal="center" vertical="center"/>
    </xf>
    <xf numFmtId="166" fontId="9" fillId="0" borderId="0" xfId="1" applyNumberFormat="1" applyFont="1" applyBorder="1" applyAlignment="1">
      <alignment horizontal="center" vertical="center"/>
    </xf>
    <xf numFmtId="0" fontId="24" fillId="0" borderId="8" xfId="0" applyFont="1" applyBorder="1" applyAlignment="1">
      <alignment horizontal="center" vertical="center" wrapText="1"/>
    </xf>
    <xf numFmtId="0" fontId="24" fillId="0" borderId="8" xfId="0" applyFont="1" applyBorder="1" applyAlignment="1">
      <alignment horizontal="justify" vertical="center" wrapText="1"/>
    </xf>
    <xf numFmtId="0" fontId="24" fillId="0" borderId="8" xfId="0" applyFont="1" applyBorder="1" applyAlignment="1">
      <alignment horizontal="center" vertical="center"/>
    </xf>
    <xf numFmtId="49" fontId="24" fillId="2" borderId="8" xfId="11" applyNumberFormat="1" applyFont="1" applyFill="1" applyBorder="1" applyAlignment="1">
      <alignment horizontal="center" vertical="center" wrapText="1"/>
    </xf>
    <xf numFmtId="0" fontId="24" fillId="2" borderId="8" xfId="11" applyFont="1" applyFill="1" applyBorder="1" applyAlignment="1">
      <alignment horizontal="justify" vertical="center" wrapText="1"/>
    </xf>
    <xf numFmtId="0" fontId="24" fillId="2" borderId="8" xfId="11" applyFont="1" applyFill="1" applyBorder="1" applyAlignment="1">
      <alignment horizontal="center" vertical="center" wrapText="1"/>
    </xf>
    <xf numFmtId="0" fontId="19" fillId="2" borderId="8" xfId="0" applyFont="1" applyFill="1" applyBorder="1" applyAlignment="1">
      <alignment horizontal="justify" vertical="center" wrapText="1"/>
    </xf>
    <xf numFmtId="2" fontId="24" fillId="2" borderId="8" xfId="0" applyNumberFormat="1" applyFont="1" applyFill="1" applyBorder="1" applyAlignment="1">
      <alignment horizontal="center" vertical="center" wrapText="1"/>
    </xf>
    <xf numFmtId="2" fontId="24" fillId="2" borderId="18" xfId="0" applyNumberFormat="1" applyFont="1" applyFill="1" applyBorder="1" applyAlignment="1">
      <alignment horizontal="justify" vertical="center" wrapText="1"/>
    </xf>
    <xf numFmtId="0" fontId="19" fillId="2" borderId="8" xfId="0" applyFont="1" applyFill="1" applyBorder="1" applyAlignment="1">
      <alignment horizontal="center" vertical="center"/>
    </xf>
    <xf numFmtId="167" fontId="24" fillId="2" borderId="8" xfId="0" applyNumberFormat="1" applyFont="1" applyFill="1" applyBorder="1" applyAlignment="1">
      <alignment horizontal="center" vertical="center" wrapText="1"/>
    </xf>
    <xf numFmtId="2" fontId="24" fillId="2" borderId="8" xfId="0" applyNumberFormat="1" applyFont="1" applyFill="1" applyBorder="1" applyAlignment="1">
      <alignment horizontal="justify" vertical="center" wrapText="1"/>
    </xf>
    <xf numFmtId="0" fontId="24" fillId="2" borderId="8" xfId="0" applyFont="1" applyFill="1" applyBorder="1" applyAlignment="1">
      <alignment horizontal="center" vertical="center"/>
    </xf>
    <xf numFmtId="0" fontId="24" fillId="2" borderId="8" xfId="0" applyFont="1" applyFill="1" applyBorder="1" applyAlignment="1">
      <alignment horizontal="center" vertical="center" wrapText="1"/>
    </xf>
    <xf numFmtId="0" fontId="19" fillId="2" borderId="8" xfId="0" applyFont="1" applyFill="1" applyBorder="1" applyAlignment="1">
      <alignment horizontal="center"/>
    </xf>
    <xf numFmtId="0" fontId="19" fillId="2" borderId="0" xfId="0" applyFont="1" applyFill="1" applyAlignment="1">
      <alignment horizontal="center"/>
    </xf>
    <xf numFmtId="0" fontId="18" fillId="2" borderId="8" xfId="0" applyFont="1" applyFill="1" applyBorder="1" applyAlignment="1">
      <alignment horizontal="center" vertical="center"/>
    </xf>
    <xf numFmtId="0" fontId="19" fillId="2" borderId="0" xfId="0" applyFont="1" applyFill="1" applyAlignment="1">
      <alignment horizontal="center" vertical="center"/>
    </xf>
    <xf numFmtId="0" fontId="19" fillId="2" borderId="8" xfId="0" applyFont="1" applyFill="1" applyBorder="1" applyAlignment="1">
      <alignment horizontal="left" vertical="center"/>
    </xf>
    <xf numFmtId="2" fontId="18" fillId="2" borderId="8" xfId="0" applyNumberFormat="1" applyFont="1" applyFill="1" applyBorder="1" applyAlignment="1">
      <alignment horizontal="center" vertical="center"/>
    </xf>
    <xf numFmtId="0" fontId="19" fillId="2" borderId="8" xfId="0" applyFont="1" applyFill="1" applyBorder="1" applyAlignment="1">
      <alignment horizontal="center" vertical="top"/>
    </xf>
    <xf numFmtId="0" fontId="19" fillId="2" borderId="8" xfId="0" applyFont="1" applyFill="1" applyBorder="1" applyAlignment="1">
      <alignment horizontal="center" vertical="center" wrapText="1"/>
    </xf>
    <xf numFmtId="2" fontId="19" fillId="2" borderId="8" xfId="0" applyNumberFormat="1" applyFont="1" applyFill="1" applyBorder="1" applyAlignment="1">
      <alignment horizontal="center" vertical="center"/>
    </xf>
    <xf numFmtId="0" fontId="18" fillId="2" borderId="8" xfId="0" applyFont="1" applyFill="1" applyBorder="1" applyAlignment="1">
      <alignment horizontal="center" vertical="center" wrapText="1"/>
    </xf>
    <xf numFmtId="0" fontId="18" fillId="2" borderId="0" xfId="0" applyFont="1" applyFill="1" applyAlignment="1">
      <alignment horizontal="center"/>
    </xf>
    <xf numFmtId="0" fontId="19" fillId="2" borderId="8" xfId="0" applyFont="1" applyFill="1" applyBorder="1" applyAlignment="1">
      <alignment horizontal="center" wrapText="1"/>
    </xf>
    <xf numFmtId="2" fontId="19" fillId="2" borderId="8" xfId="0" applyNumberFormat="1" applyFont="1" applyFill="1" applyBorder="1" applyAlignment="1">
      <alignment horizontal="center" vertical="center" wrapText="1"/>
    </xf>
    <xf numFmtId="0" fontId="19" fillId="2" borderId="0" xfId="0" applyFont="1" applyFill="1" applyAlignment="1">
      <alignment horizontal="center" vertical="top"/>
    </xf>
    <xf numFmtId="165" fontId="19" fillId="2" borderId="8" xfId="0" applyNumberFormat="1" applyFont="1" applyFill="1" applyBorder="1" applyAlignment="1">
      <alignment horizontal="center" vertical="center"/>
    </xf>
    <xf numFmtId="0" fontId="19" fillId="2" borderId="8" xfId="0" applyFont="1" applyFill="1" applyBorder="1" applyAlignment="1">
      <alignment horizontal="justify" wrapText="1"/>
    </xf>
    <xf numFmtId="0" fontId="18" fillId="2" borderId="8" xfId="0" applyFont="1" applyFill="1" applyBorder="1" applyAlignment="1">
      <alignment horizontal="justify" vertical="center" wrapText="1"/>
    </xf>
    <xf numFmtId="2" fontId="18" fillId="2" borderId="0" xfId="0" applyNumberFormat="1" applyFont="1" applyFill="1" applyAlignment="1">
      <alignment horizontal="center" vertical="center"/>
    </xf>
    <xf numFmtId="0" fontId="18" fillId="2" borderId="0" xfId="0" applyFont="1" applyFill="1" applyAlignment="1">
      <alignment horizontal="center" vertical="center"/>
    </xf>
    <xf numFmtId="168" fontId="19" fillId="2" borderId="8" xfId="0" applyNumberFormat="1" applyFont="1" applyFill="1" applyBorder="1" applyAlignment="1">
      <alignment horizontal="center" vertical="center"/>
    </xf>
    <xf numFmtId="0" fontId="18" fillId="2" borderId="8" xfId="0" applyFont="1" applyFill="1" applyBorder="1" applyAlignment="1">
      <alignment horizontal="justify" wrapText="1"/>
    </xf>
    <xf numFmtId="165" fontId="18" fillId="2" borderId="8" xfId="0" applyNumberFormat="1" applyFont="1" applyFill="1" applyBorder="1" applyAlignment="1">
      <alignment horizontal="center" vertical="center"/>
    </xf>
    <xf numFmtId="0" fontId="20" fillId="2" borderId="8" xfId="11" applyFont="1" applyFill="1" applyBorder="1" applyAlignment="1">
      <alignment horizontal="justify" vertical="center" wrapText="1"/>
    </xf>
    <xf numFmtId="0" fontId="18" fillId="2" borderId="8" xfId="0" applyFont="1" applyFill="1" applyBorder="1" applyAlignment="1">
      <alignment horizontal="center"/>
    </xf>
    <xf numFmtId="1" fontId="24" fillId="2" borderId="8" xfId="0" applyNumberFormat="1" applyFont="1" applyFill="1" applyBorder="1" applyAlignment="1">
      <alignment horizontal="center" vertical="center" wrapText="1"/>
    </xf>
    <xf numFmtId="0" fontId="25" fillId="2" borderId="8" xfId="0" applyFont="1" applyFill="1" applyBorder="1" applyAlignment="1">
      <alignment horizontal="center" vertical="center"/>
    </xf>
    <xf numFmtId="165" fontId="19" fillId="2" borderId="8" xfId="0" applyNumberFormat="1" applyFont="1" applyFill="1" applyBorder="1" applyAlignment="1">
      <alignment horizontal="center"/>
    </xf>
    <xf numFmtId="165" fontId="18" fillId="2" borderId="8" xfId="0" applyNumberFormat="1" applyFont="1" applyFill="1" applyBorder="1" applyAlignment="1">
      <alignment horizontal="center"/>
    </xf>
    <xf numFmtId="0" fontId="19" fillId="0" borderId="0" xfId="0" applyFont="1" applyAlignment="1">
      <alignment horizontal="center" vertical="center"/>
    </xf>
    <xf numFmtId="0" fontId="19" fillId="0" borderId="0" xfId="0" applyFont="1" applyAlignment="1">
      <alignment vertical="center"/>
    </xf>
    <xf numFmtId="49" fontId="20" fillId="0" borderId="8" xfId="0" applyNumberFormat="1" applyFont="1" applyBorder="1" applyAlignment="1">
      <alignment horizontal="center" vertical="center" wrapText="1"/>
    </xf>
    <xf numFmtId="0" fontId="24" fillId="0" borderId="8" xfId="0" applyFont="1" applyBorder="1" applyAlignment="1">
      <alignment vertical="center"/>
    </xf>
    <xf numFmtId="165" fontId="24" fillId="0" borderId="8" xfId="0" applyNumberFormat="1" applyFont="1" applyBorder="1" applyAlignment="1">
      <alignment horizontal="right" vertical="center" wrapText="1"/>
    </xf>
    <xf numFmtId="2" fontId="24" fillId="0" borderId="8" xfId="0" applyNumberFormat="1" applyFont="1" applyBorder="1" applyAlignment="1">
      <alignment horizontal="right" vertical="center"/>
    </xf>
    <xf numFmtId="0" fontId="24" fillId="0" borderId="0" xfId="0" applyFont="1" applyAlignment="1">
      <alignment vertical="center"/>
    </xf>
    <xf numFmtId="0" fontId="19" fillId="0" borderId="8" xfId="0" applyFont="1" applyBorder="1" applyAlignment="1">
      <alignment vertical="center"/>
    </xf>
    <xf numFmtId="0" fontId="19" fillId="0" borderId="0" xfId="0" applyFont="1"/>
    <xf numFmtId="0" fontId="19" fillId="0" borderId="0" xfId="0" applyFont="1" applyAlignment="1">
      <alignment horizontal="center"/>
    </xf>
    <xf numFmtId="0" fontId="24" fillId="4" borderId="8" xfId="0" applyFont="1" applyFill="1" applyBorder="1" applyAlignment="1">
      <alignment horizontal="center" vertical="center"/>
    </xf>
    <xf numFmtId="49" fontId="27" fillId="0" borderId="8" xfId="0" applyNumberFormat="1" applyFont="1" applyBorder="1" applyAlignment="1">
      <alignment horizontal="center" vertical="center" wrapText="1"/>
    </xf>
    <xf numFmtId="49" fontId="20" fillId="0" borderId="8" xfId="0" applyNumberFormat="1" applyFont="1" applyBorder="1" applyAlignment="1">
      <alignment horizontal="left" vertical="center" wrapText="1"/>
    </xf>
    <xf numFmtId="43" fontId="19" fillId="0" borderId="0" xfId="0" applyNumberFormat="1" applyFont="1"/>
    <xf numFmtId="0" fontId="26" fillId="2" borderId="22" xfId="0" applyFont="1" applyFill="1" applyBorder="1" applyAlignment="1">
      <alignment horizontal="center" vertical="center"/>
    </xf>
    <xf numFmtId="0" fontId="26" fillId="2" borderId="4" xfId="0" applyFont="1" applyFill="1" applyBorder="1" applyAlignment="1">
      <alignment horizontal="center" vertical="center"/>
    </xf>
    <xf numFmtId="0" fontId="19" fillId="2" borderId="39" xfId="0" applyFont="1" applyFill="1" applyBorder="1" applyAlignment="1">
      <alignment horizontal="center" vertical="center" wrapText="1"/>
    </xf>
    <xf numFmtId="0" fontId="19" fillId="2" borderId="40" xfId="0" applyFont="1" applyFill="1" applyBorder="1" applyAlignment="1">
      <alignment horizontal="center" vertical="center" wrapText="1"/>
    </xf>
    <xf numFmtId="0" fontId="19" fillId="2" borderId="18" xfId="0" applyFont="1" applyFill="1" applyBorder="1" applyAlignment="1">
      <alignment horizontal="center" vertical="center" wrapText="1"/>
    </xf>
    <xf numFmtId="0" fontId="18" fillId="0" borderId="8" xfId="0" applyFont="1" applyBorder="1" applyAlignment="1">
      <alignment horizontal="right" vertical="center"/>
    </xf>
    <xf numFmtId="0" fontId="24" fillId="4" borderId="39" xfId="0" applyFont="1" applyFill="1" applyBorder="1" applyAlignment="1">
      <alignment horizontal="center" vertical="center" wrapText="1"/>
    </xf>
    <xf numFmtId="0" fontId="24" fillId="4" borderId="40" xfId="0" applyFont="1" applyFill="1" applyBorder="1" applyAlignment="1">
      <alignment horizontal="center" vertical="center" wrapText="1"/>
    </xf>
    <xf numFmtId="0" fontId="24" fillId="4" borderId="18" xfId="0" applyFont="1" applyFill="1" applyBorder="1" applyAlignment="1">
      <alignment horizontal="center" vertical="center" wrapText="1"/>
    </xf>
    <xf numFmtId="0" fontId="18" fillId="0" borderId="0" xfId="0" applyFont="1" applyAlignment="1">
      <alignment horizontal="center" vertical="center" wrapText="1"/>
    </xf>
    <xf numFmtId="0" fontId="9" fillId="0" borderId="0" xfId="0" applyFont="1" applyAlignment="1">
      <alignment horizontal="left" vertical="center" wrapText="1"/>
    </xf>
    <xf numFmtId="0" fontId="9" fillId="0" borderId="0" xfId="0" applyFont="1" applyAlignment="1">
      <alignment horizontal="center" vertical="center" wrapText="1"/>
    </xf>
    <xf numFmtId="0" fontId="13" fillId="0" borderId="0" xfId="0" applyFont="1" applyAlignment="1">
      <alignment horizontal="center" vertical="center" wrapText="1"/>
    </xf>
    <xf numFmtId="0" fontId="9" fillId="0" borderId="0" xfId="0" applyFont="1" applyAlignment="1">
      <alignment horizontal="left"/>
    </xf>
    <xf numFmtId="0" fontId="9" fillId="0" borderId="0" xfId="0" applyFont="1" applyAlignment="1">
      <alignment horizontal="center" vertical="center"/>
    </xf>
    <xf numFmtId="0" fontId="9" fillId="0" borderId="16" xfId="0" applyFont="1" applyBorder="1" applyAlignment="1">
      <alignment horizontal="right" vertical="center" wrapText="1"/>
    </xf>
    <xf numFmtId="0" fontId="9" fillId="0" borderId="8" xfId="0" applyFont="1" applyBorder="1" applyAlignment="1">
      <alignment horizontal="right" vertical="center" wrapText="1"/>
    </xf>
    <xf numFmtId="4" fontId="9" fillId="0" borderId="37" xfId="0" applyNumberFormat="1" applyFont="1" applyBorder="1" applyAlignment="1">
      <alignment horizontal="center"/>
    </xf>
    <xf numFmtId="0" fontId="9" fillId="0" borderId="2" xfId="0" applyFont="1" applyBorder="1" applyAlignment="1">
      <alignment horizontal="center" vertical="center" wrapText="1"/>
    </xf>
    <xf numFmtId="0" fontId="0" fillId="0" borderId="8" xfId="0" applyBorder="1" applyAlignment="1">
      <alignment horizontal="center"/>
    </xf>
    <xf numFmtId="0" fontId="3" fillId="0" borderId="8" xfId="0" applyFont="1" applyBorder="1" applyAlignment="1">
      <alignment horizontal="center"/>
    </xf>
    <xf numFmtId="0" fontId="0" fillId="0" borderId="0" xfId="0" applyAlignment="1">
      <alignment horizontal="center" wrapText="1"/>
    </xf>
    <xf numFmtId="0" fontId="0" fillId="0" borderId="33" xfId="0" applyBorder="1" applyAlignment="1">
      <alignment horizontal="center"/>
    </xf>
    <xf numFmtId="0" fontId="0" fillId="0" borderId="34" xfId="0" applyBorder="1" applyAlignment="1">
      <alignment horizontal="center"/>
    </xf>
    <xf numFmtId="0" fontId="0" fillId="0" borderId="35" xfId="0" applyBorder="1" applyAlignment="1">
      <alignment horizontal="center"/>
    </xf>
    <xf numFmtId="0" fontId="11" fillId="0" borderId="8" xfId="0" applyFont="1" applyBorder="1" applyAlignment="1">
      <alignment horizontal="center"/>
    </xf>
    <xf numFmtId="0" fontId="11" fillId="0" borderId="19" xfId="0" applyFont="1" applyBorder="1" applyAlignment="1">
      <alignment horizontal="center"/>
    </xf>
    <xf numFmtId="0" fontId="12" fillId="0" borderId="30" xfId="0" applyFont="1" applyBorder="1" applyAlignment="1">
      <alignment horizontal="center"/>
    </xf>
    <xf numFmtId="0" fontId="12" fillId="0" borderId="31" xfId="0" applyFont="1" applyBorder="1" applyAlignment="1">
      <alignment horizontal="center"/>
    </xf>
    <xf numFmtId="0" fontId="12" fillId="0" borderId="5" xfId="0" applyFont="1" applyBorder="1" applyAlignment="1">
      <alignment horizontal="center"/>
    </xf>
    <xf numFmtId="0" fontId="12" fillId="0" borderId="32" xfId="0" applyFont="1" applyBorder="1" applyAlignment="1">
      <alignment horizontal="center"/>
    </xf>
    <xf numFmtId="0" fontId="12" fillId="0" borderId="9" xfId="0" applyFont="1" applyBorder="1" applyAlignment="1">
      <alignment horizontal="center"/>
    </xf>
    <xf numFmtId="0" fontId="12" fillId="0" borderId="27" xfId="0" applyFont="1" applyBorder="1" applyAlignment="1">
      <alignment horizontal="center"/>
    </xf>
    <xf numFmtId="0" fontId="2" fillId="0" borderId="20" xfId="0" applyFont="1" applyBorder="1" applyAlignment="1">
      <alignment horizontal="left"/>
    </xf>
    <xf numFmtId="0" fontId="2" fillId="0" borderId="21" xfId="0" applyFont="1" applyBorder="1" applyAlignment="1">
      <alignment horizontal="left"/>
    </xf>
    <xf numFmtId="0" fontId="2" fillId="0" borderId="17" xfId="0" applyFont="1" applyBorder="1" applyAlignment="1">
      <alignment horizontal="left"/>
    </xf>
    <xf numFmtId="0" fontId="2" fillId="0" borderId="22" xfId="0" applyFont="1" applyBorder="1" applyAlignment="1">
      <alignment horizontal="left"/>
    </xf>
    <xf numFmtId="0" fontId="2" fillId="0" borderId="4" xfId="0" applyFont="1" applyBorder="1" applyAlignment="1">
      <alignment horizontal="left"/>
    </xf>
    <xf numFmtId="0" fontId="4" fillId="0" borderId="12" xfId="0" applyFont="1" applyBorder="1" applyAlignment="1">
      <alignment horizontal="center" vertical="center"/>
    </xf>
    <xf numFmtId="0" fontId="4" fillId="0" borderId="8" xfId="0" applyFont="1" applyBorder="1" applyAlignment="1">
      <alignment horizontal="center" vertical="center"/>
    </xf>
    <xf numFmtId="0" fontId="4" fillId="0" borderId="12"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3" xfId="0" applyFont="1" applyBorder="1" applyAlignment="1">
      <alignment horizontal="center" vertical="center"/>
    </xf>
    <xf numFmtId="0" fontId="4" fillId="0" borderId="18" xfId="0" applyFont="1" applyBorder="1" applyAlignment="1">
      <alignment horizontal="center" vertical="center"/>
    </xf>
    <xf numFmtId="0" fontId="4" fillId="0" borderId="12" xfId="0" applyFont="1" applyBorder="1" applyAlignment="1">
      <alignment horizontal="center"/>
    </xf>
    <xf numFmtId="0" fontId="4" fillId="0" borderId="14" xfId="0" applyFont="1" applyBorder="1" applyAlignment="1">
      <alignment horizontal="center"/>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cellXfs>
  <cellStyles count="13">
    <cellStyle name="Comma" xfId="1" builtinId="3"/>
    <cellStyle name="Comma 2" xfId="5" xr:uid="{A5BAEC1B-941C-4500-A397-DE7449B0106D}"/>
    <cellStyle name="Normal" xfId="0" builtinId="0"/>
    <cellStyle name="Normal 2" xfId="3" xr:uid="{DB88202D-2075-45BC-9ECE-6234524F020B}"/>
    <cellStyle name="Normal 2 2" xfId="4" xr:uid="{FC4D3F30-D072-423D-831A-29A27BFAD515}"/>
    <cellStyle name="Normal 2 2 2" xfId="12" xr:uid="{0C2F0B67-CD46-4D9A-8576-B3268C8A3D07}"/>
    <cellStyle name="Normal 2 3" xfId="10" xr:uid="{E0646AF9-19A0-4D8C-A170-B3BB5D3AE25D}"/>
    <cellStyle name="Normal 3" xfId="2" xr:uid="{85A027BA-F2AE-4751-B0CB-6AF79D051DF3}"/>
    <cellStyle name="Normal 3 2" xfId="9" xr:uid="{FCDBABC4-BA6C-4B3E-8696-9A1D53C71B03}"/>
    <cellStyle name="Normal 3 3" xfId="11" xr:uid="{4185AC42-B285-43BF-B788-7B10E2184BF6}"/>
    <cellStyle name="Normal 4" xfId="6" xr:uid="{D784DF7D-5FBA-4969-968A-73003FD1C72C}"/>
    <cellStyle name="Normal 5" xfId="7" xr:uid="{4444F51A-38BA-41FD-9A7E-1C6F65949C38}"/>
    <cellStyle name="Normal 6" xfId="8" xr:uid="{537BCA99-D0A1-4FE3-AB6F-DA4079E22D0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0.xml"/><Relationship Id="rId117" Type="http://schemas.openxmlformats.org/officeDocument/2006/relationships/externalLink" Target="externalLinks/externalLink111.xml"/><Relationship Id="rId21" Type="http://schemas.openxmlformats.org/officeDocument/2006/relationships/externalLink" Target="externalLinks/externalLink15.xml"/><Relationship Id="rId42" Type="http://schemas.openxmlformats.org/officeDocument/2006/relationships/externalLink" Target="externalLinks/externalLink36.xml"/><Relationship Id="rId47" Type="http://schemas.openxmlformats.org/officeDocument/2006/relationships/externalLink" Target="externalLinks/externalLink41.xml"/><Relationship Id="rId63" Type="http://schemas.openxmlformats.org/officeDocument/2006/relationships/externalLink" Target="externalLinks/externalLink57.xml"/><Relationship Id="rId68" Type="http://schemas.openxmlformats.org/officeDocument/2006/relationships/externalLink" Target="externalLinks/externalLink62.xml"/><Relationship Id="rId84" Type="http://schemas.openxmlformats.org/officeDocument/2006/relationships/externalLink" Target="externalLinks/externalLink78.xml"/><Relationship Id="rId89" Type="http://schemas.openxmlformats.org/officeDocument/2006/relationships/externalLink" Target="externalLinks/externalLink83.xml"/><Relationship Id="rId112" Type="http://schemas.openxmlformats.org/officeDocument/2006/relationships/externalLink" Target="externalLinks/externalLink106.xml"/><Relationship Id="rId16" Type="http://schemas.openxmlformats.org/officeDocument/2006/relationships/externalLink" Target="externalLinks/externalLink10.xml"/><Relationship Id="rId107" Type="http://schemas.openxmlformats.org/officeDocument/2006/relationships/externalLink" Target="externalLinks/externalLink101.xml"/><Relationship Id="rId11" Type="http://schemas.openxmlformats.org/officeDocument/2006/relationships/externalLink" Target="externalLinks/externalLink5.xml"/><Relationship Id="rId32" Type="http://schemas.openxmlformats.org/officeDocument/2006/relationships/externalLink" Target="externalLinks/externalLink26.xml"/><Relationship Id="rId37" Type="http://schemas.openxmlformats.org/officeDocument/2006/relationships/externalLink" Target="externalLinks/externalLink31.xml"/><Relationship Id="rId53" Type="http://schemas.openxmlformats.org/officeDocument/2006/relationships/externalLink" Target="externalLinks/externalLink47.xml"/><Relationship Id="rId58" Type="http://schemas.openxmlformats.org/officeDocument/2006/relationships/externalLink" Target="externalLinks/externalLink52.xml"/><Relationship Id="rId74" Type="http://schemas.openxmlformats.org/officeDocument/2006/relationships/externalLink" Target="externalLinks/externalLink68.xml"/><Relationship Id="rId79" Type="http://schemas.openxmlformats.org/officeDocument/2006/relationships/externalLink" Target="externalLinks/externalLink73.xml"/><Relationship Id="rId102" Type="http://schemas.openxmlformats.org/officeDocument/2006/relationships/externalLink" Target="externalLinks/externalLink96.xml"/><Relationship Id="rId123" Type="http://schemas.openxmlformats.org/officeDocument/2006/relationships/calcChain" Target="calcChain.xml"/><Relationship Id="rId5" Type="http://schemas.openxmlformats.org/officeDocument/2006/relationships/worksheet" Target="worksheets/sheet5.xml"/><Relationship Id="rId90" Type="http://schemas.openxmlformats.org/officeDocument/2006/relationships/externalLink" Target="externalLinks/externalLink84.xml"/><Relationship Id="rId95" Type="http://schemas.openxmlformats.org/officeDocument/2006/relationships/externalLink" Target="externalLinks/externalLink89.xml"/><Relationship Id="rId22" Type="http://schemas.openxmlformats.org/officeDocument/2006/relationships/externalLink" Target="externalLinks/externalLink16.xml"/><Relationship Id="rId27" Type="http://schemas.openxmlformats.org/officeDocument/2006/relationships/externalLink" Target="externalLinks/externalLink21.xml"/><Relationship Id="rId43" Type="http://schemas.openxmlformats.org/officeDocument/2006/relationships/externalLink" Target="externalLinks/externalLink37.xml"/><Relationship Id="rId48" Type="http://schemas.openxmlformats.org/officeDocument/2006/relationships/externalLink" Target="externalLinks/externalLink42.xml"/><Relationship Id="rId64" Type="http://schemas.openxmlformats.org/officeDocument/2006/relationships/externalLink" Target="externalLinks/externalLink58.xml"/><Relationship Id="rId69" Type="http://schemas.openxmlformats.org/officeDocument/2006/relationships/externalLink" Target="externalLinks/externalLink63.xml"/><Relationship Id="rId113" Type="http://schemas.openxmlformats.org/officeDocument/2006/relationships/externalLink" Target="externalLinks/externalLink107.xml"/><Relationship Id="rId118" Type="http://schemas.openxmlformats.org/officeDocument/2006/relationships/externalLink" Target="externalLinks/externalLink112.xml"/><Relationship Id="rId80" Type="http://schemas.openxmlformats.org/officeDocument/2006/relationships/externalLink" Target="externalLinks/externalLink74.xml"/><Relationship Id="rId85" Type="http://schemas.openxmlformats.org/officeDocument/2006/relationships/externalLink" Target="externalLinks/externalLink79.xml"/><Relationship Id="rId12" Type="http://schemas.openxmlformats.org/officeDocument/2006/relationships/externalLink" Target="externalLinks/externalLink6.xml"/><Relationship Id="rId17" Type="http://schemas.openxmlformats.org/officeDocument/2006/relationships/externalLink" Target="externalLinks/externalLink11.xml"/><Relationship Id="rId33" Type="http://schemas.openxmlformats.org/officeDocument/2006/relationships/externalLink" Target="externalLinks/externalLink27.xml"/><Relationship Id="rId38" Type="http://schemas.openxmlformats.org/officeDocument/2006/relationships/externalLink" Target="externalLinks/externalLink32.xml"/><Relationship Id="rId59" Type="http://schemas.openxmlformats.org/officeDocument/2006/relationships/externalLink" Target="externalLinks/externalLink53.xml"/><Relationship Id="rId103" Type="http://schemas.openxmlformats.org/officeDocument/2006/relationships/externalLink" Target="externalLinks/externalLink97.xml"/><Relationship Id="rId108" Type="http://schemas.openxmlformats.org/officeDocument/2006/relationships/externalLink" Target="externalLinks/externalLink102.xml"/><Relationship Id="rId124" Type="http://schemas.openxmlformats.org/officeDocument/2006/relationships/customXml" Target="../customXml/item1.xml"/><Relationship Id="rId54" Type="http://schemas.openxmlformats.org/officeDocument/2006/relationships/externalLink" Target="externalLinks/externalLink48.xml"/><Relationship Id="rId70" Type="http://schemas.openxmlformats.org/officeDocument/2006/relationships/externalLink" Target="externalLinks/externalLink64.xml"/><Relationship Id="rId75" Type="http://schemas.openxmlformats.org/officeDocument/2006/relationships/externalLink" Target="externalLinks/externalLink69.xml"/><Relationship Id="rId91" Type="http://schemas.openxmlformats.org/officeDocument/2006/relationships/externalLink" Target="externalLinks/externalLink85.xml"/><Relationship Id="rId96" Type="http://schemas.openxmlformats.org/officeDocument/2006/relationships/externalLink" Target="externalLinks/externalLink90.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externalLink" Target="externalLinks/externalLink17.xml"/><Relationship Id="rId28" Type="http://schemas.openxmlformats.org/officeDocument/2006/relationships/externalLink" Target="externalLinks/externalLink22.xml"/><Relationship Id="rId49" Type="http://schemas.openxmlformats.org/officeDocument/2006/relationships/externalLink" Target="externalLinks/externalLink43.xml"/><Relationship Id="rId114" Type="http://schemas.openxmlformats.org/officeDocument/2006/relationships/externalLink" Target="externalLinks/externalLink108.xml"/><Relationship Id="rId119" Type="http://schemas.openxmlformats.org/officeDocument/2006/relationships/externalLink" Target="externalLinks/externalLink113.xml"/><Relationship Id="rId44" Type="http://schemas.openxmlformats.org/officeDocument/2006/relationships/externalLink" Target="externalLinks/externalLink38.xml"/><Relationship Id="rId60" Type="http://schemas.openxmlformats.org/officeDocument/2006/relationships/externalLink" Target="externalLinks/externalLink54.xml"/><Relationship Id="rId65" Type="http://schemas.openxmlformats.org/officeDocument/2006/relationships/externalLink" Target="externalLinks/externalLink59.xml"/><Relationship Id="rId81" Type="http://schemas.openxmlformats.org/officeDocument/2006/relationships/externalLink" Target="externalLinks/externalLink75.xml"/><Relationship Id="rId86" Type="http://schemas.openxmlformats.org/officeDocument/2006/relationships/externalLink" Target="externalLinks/externalLink80.xml"/><Relationship Id="rId13" Type="http://schemas.openxmlformats.org/officeDocument/2006/relationships/externalLink" Target="externalLinks/externalLink7.xml"/><Relationship Id="rId18" Type="http://schemas.openxmlformats.org/officeDocument/2006/relationships/externalLink" Target="externalLinks/externalLink12.xml"/><Relationship Id="rId39" Type="http://schemas.openxmlformats.org/officeDocument/2006/relationships/externalLink" Target="externalLinks/externalLink33.xml"/><Relationship Id="rId109" Type="http://schemas.openxmlformats.org/officeDocument/2006/relationships/externalLink" Target="externalLinks/externalLink103.xml"/><Relationship Id="rId34" Type="http://schemas.openxmlformats.org/officeDocument/2006/relationships/externalLink" Target="externalLinks/externalLink28.xml"/><Relationship Id="rId50" Type="http://schemas.openxmlformats.org/officeDocument/2006/relationships/externalLink" Target="externalLinks/externalLink44.xml"/><Relationship Id="rId55" Type="http://schemas.openxmlformats.org/officeDocument/2006/relationships/externalLink" Target="externalLinks/externalLink49.xml"/><Relationship Id="rId76" Type="http://schemas.openxmlformats.org/officeDocument/2006/relationships/externalLink" Target="externalLinks/externalLink70.xml"/><Relationship Id="rId97" Type="http://schemas.openxmlformats.org/officeDocument/2006/relationships/externalLink" Target="externalLinks/externalLink91.xml"/><Relationship Id="rId104" Type="http://schemas.openxmlformats.org/officeDocument/2006/relationships/externalLink" Target="externalLinks/externalLink98.xml"/><Relationship Id="rId120" Type="http://schemas.openxmlformats.org/officeDocument/2006/relationships/theme" Target="theme/theme1.xml"/><Relationship Id="rId125" Type="http://schemas.openxmlformats.org/officeDocument/2006/relationships/customXml" Target="../customXml/item2.xml"/><Relationship Id="rId7" Type="http://schemas.openxmlformats.org/officeDocument/2006/relationships/externalLink" Target="externalLinks/externalLink1.xml"/><Relationship Id="rId71" Type="http://schemas.openxmlformats.org/officeDocument/2006/relationships/externalLink" Target="externalLinks/externalLink65.xml"/><Relationship Id="rId92" Type="http://schemas.openxmlformats.org/officeDocument/2006/relationships/externalLink" Target="externalLinks/externalLink86.xml"/><Relationship Id="rId2" Type="http://schemas.openxmlformats.org/officeDocument/2006/relationships/worksheet" Target="worksheets/sheet2.xml"/><Relationship Id="rId29" Type="http://schemas.openxmlformats.org/officeDocument/2006/relationships/externalLink" Target="externalLinks/externalLink23.xml"/><Relationship Id="rId24" Type="http://schemas.openxmlformats.org/officeDocument/2006/relationships/externalLink" Target="externalLinks/externalLink18.xml"/><Relationship Id="rId40" Type="http://schemas.openxmlformats.org/officeDocument/2006/relationships/externalLink" Target="externalLinks/externalLink34.xml"/><Relationship Id="rId45" Type="http://schemas.openxmlformats.org/officeDocument/2006/relationships/externalLink" Target="externalLinks/externalLink39.xml"/><Relationship Id="rId66" Type="http://schemas.openxmlformats.org/officeDocument/2006/relationships/externalLink" Target="externalLinks/externalLink60.xml"/><Relationship Id="rId87" Type="http://schemas.openxmlformats.org/officeDocument/2006/relationships/externalLink" Target="externalLinks/externalLink81.xml"/><Relationship Id="rId110" Type="http://schemas.openxmlformats.org/officeDocument/2006/relationships/externalLink" Target="externalLinks/externalLink104.xml"/><Relationship Id="rId115" Type="http://schemas.openxmlformats.org/officeDocument/2006/relationships/externalLink" Target="externalLinks/externalLink109.xml"/><Relationship Id="rId61" Type="http://schemas.openxmlformats.org/officeDocument/2006/relationships/externalLink" Target="externalLinks/externalLink55.xml"/><Relationship Id="rId82" Type="http://schemas.openxmlformats.org/officeDocument/2006/relationships/externalLink" Target="externalLinks/externalLink76.xml"/><Relationship Id="rId19" Type="http://schemas.openxmlformats.org/officeDocument/2006/relationships/externalLink" Target="externalLinks/externalLink13.xml"/><Relationship Id="rId14" Type="http://schemas.openxmlformats.org/officeDocument/2006/relationships/externalLink" Target="externalLinks/externalLink8.xml"/><Relationship Id="rId30" Type="http://schemas.openxmlformats.org/officeDocument/2006/relationships/externalLink" Target="externalLinks/externalLink24.xml"/><Relationship Id="rId35" Type="http://schemas.openxmlformats.org/officeDocument/2006/relationships/externalLink" Target="externalLinks/externalLink29.xml"/><Relationship Id="rId56" Type="http://schemas.openxmlformats.org/officeDocument/2006/relationships/externalLink" Target="externalLinks/externalLink50.xml"/><Relationship Id="rId77" Type="http://schemas.openxmlformats.org/officeDocument/2006/relationships/externalLink" Target="externalLinks/externalLink71.xml"/><Relationship Id="rId100" Type="http://schemas.openxmlformats.org/officeDocument/2006/relationships/externalLink" Target="externalLinks/externalLink94.xml"/><Relationship Id="rId105" Type="http://schemas.openxmlformats.org/officeDocument/2006/relationships/externalLink" Target="externalLinks/externalLink99.xml"/><Relationship Id="rId126" Type="http://schemas.openxmlformats.org/officeDocument/2006/relationships/customXml" Target="../customXml/item3.xml"/><Relationship Id="rId8" Type="http://schemas.openxmlformats.org/officeDocument/2006/relationships/externalLink" Target="externalLinks/externalLink2.xml"/><Relationship Id="rId51" Type="http://schemas.openxmlformats.org/officeDocument/2006/relationships/externalLink" Target="externalLinks/externalLink45.xml"/><Relationship Id="rId72" Type="http://schemas.openxmlformats.org/officeDocument/2006/relationships/externalLink" Target="externalLinks/externalLink66.xml"/><Relationship Id="rId93" Type="http://schemas.openxmlformats.org/officeDocument/2006/relationships/externalLink" Target="externalLinks/externalLink87.xml"/><Relationship Id="rId98" Type="http://schemas.openxmlformats.org/officeDocument/2006/relationships/externalLink" Target="externalLinks/externalLink92.xml"/><Relationship Id="rId121" Type="http://schemas.openxmlformats.org/officeDocument/2006/relationships/styles" Target="styles.xml"/><Relationship Id="rId3" Type="http://schemas.openxmlformats.org/officeDocument/2006/relationships/worksheet" Target="worksheets/sheet3.xml"/><Relationship Id="rId25" Type="http://schemas.openxmlformats.org/officeDocument/2006/relationships/externalLink" Target="externalLinks/externalLink19.xml"/><Relationship Id="rId46" Type="http://schemas.openxmlformats.org/officeDocument/2006/relationships/externalLink" Target="externalLinks/externalLink40.xml"/><Relationship Id="rId67" Type="http://schemas.openxmlformats.org/officeDocument/2006/relationships/externalLink" Target="externalLinks/externalLink61.xml"/><Relationship Id="rId116" Type="http://schemas.openxmlformats.org/officeDocument/2006/relationships/externalLink" Target="externalLinks/externalLink110.xml"/><Relationship Id="rId20" Type="http://schemas.openxmlformats.org/officeDocument/2006/relationships/externalLink" Target="externalLinks/externalLink14.xml"/><Relationship Id="rId41" Type="http://schemas.openxmlformats.org/officeDocument/2006/relationships/externalLink" Target="externalLinks/externalLink35.xml"/><Relationship Id="rId62" Type="http://schemas.openxmlformats.org/officeDocument/2006/relationships/externalLink" Target="externalLinks/externalLink56.xml"/><Relationship Id="rId83" Type="http://schemas.openxmlformats.org/officeDocument/2006/relationships/externalLink" Target="externalLinks/externalLink77.xml"/><Relationship Id="rId88" Type="http://schemas.openxmlformats.org/officeDocument/2006/relationships/externalLink" Target="externalLinks/externalLink82.xml"/><Relationship Id="rId111" Type="http://schemas.openxmlformats.org/officeDocument/2006/relationships/externalLink" Target="externalLinks/externalLink105.xml"/><Relationship Id="rId15" Type="http://schemas.openxmlformats.org/officeDocument/2006/relationships/externalLink" Target="externalLinks/externalLink9.xml"/><Relationship Id="rId36" Type="http://schemas.openxmlformats.org/officeDocument/2006/relationships/externalLink" Target="externalLinks/externalLink30.xml"/><Relationship Id="rId57" Type="http://schemas.openxmlformats.org/officeDocument/2006/relationships/externalLink" Target="externalLinks/externalLink51.xml"/><Relationship Id="rId106" Type="http://schemas.openxmlformats.org/officeDocument/2006/relationships/externalLink" Target="externalLinks/externalLink100.xml"/><Relationship Id="rId10" Type="http://schemas.openxmlformats.org/officeDocument/2006/relationships/externalLink" Target="externalLinks/externalLink4.xml"/><Relationship Id="rId31" Type="http://schemas.openxmlformats.org/officeDocument/2006/relationships/externalLink" Target="externalLinks/externalLink25.xml"/><Relationship Id="rId52" Type="http://schemas.openxmlformats.org/officeDocument/2006/relationships/externalLink" Target="externalLinks/externalLink46.xml"/><Relationship Id="rId73" Type="http://schemas.openxmlformats.org/officeDocument/2006/relationships/externalLink" Target="externalLinks/externalLink67.xml"/><Relationship Id="rId78" Type="http://schemas.openxmlformats.org/officeDocument/2006/relationships/externalLink" Target="externalLinks/externalLink72.xml"/><Relationship Id="rId94" Type="http://schemas.openxmlformats.org/officeDocument/2006/relationships/externalLink" Target="externalLinks/externalLink88.xml"/><Relationship Id="rId99" Type="http://schemas.openxmlformats.org/officeDocument/2006/relationships/externalLink" Target="externalLinks/externalLink93.xml"/><Relationship Id="rId101" Type="http://schemas.openxmlformats.org/officeDocument/2006/relationships/externalLink" Target="externalLinks/externalLink95.xml"/><Relationship Id="rId12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externalLink" Target="externalLinks/externalLink3.xml"/></Relationships>
</file>

<file path=xl/drawings/drawing1.xml><?xml version="1.0" encoding="utf-8"?>
<xdr:wsDr xmlns:xdr="http://schemas.openxmlformats.org/drawingml/2006/spreadsheetDrawing" xmlns:a="http://schemas.openxmlformats.org/drawingml/2006/main">
  <xdr:twoCellAnchor>
    <xdr:from>
      <xdr:col>1</xdr:col>
      <xdr:colOff>582706</xdr:colOff>
      <xdr:row>6</xdr:row>
      <xdr:rowOff>11206</xdr:rowOff>
    </xdr:from>
    <xdr:to>
      <xdr:col>5</xdr:col>
      <xdr:colOff>8069</xdr:colOff>
      <xdr:row>14</xdr:row>
      <xdr:rowOff>171226</xdr:rowOff>
    </xdr:to>
    <xdr:sp macro="" textlink="">
      <xdr:nvSpPr>
        <xdr:cNvPr id="2" name="Rectangle 1">
          <a:extLst>
            <a:ext uri="{FF2B5EF4-FFF2-40B4-BE49-F238E27FC236}">
              <a16:creationId xmlns:a16="http://schemas.microsoft.com/office/drawing/2014/main" id="{B165BA72-74C7-4F6A-B93F-F1CD68C7C92B}"/>
            </a:ext>
          </a:extLst>
        </xdr:cNvPr>
        <xdr:cNvSpPr/>
      </xdr:nvSpPr>
      <xdr:spPr>
        <a:xfrm>
          <a:off x="1192306" y="1672366"/>
          <a:ext cx="1863763" cy="1706880"/>
        </a:xfrm>
        <a:prstGeom prst="rect">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endParaRPr lang="en-IN"/>
        </a:p>
      </xdr:txBody>
    </xdr:sp>
    <xdr:clientData/>
  </xdr:twoCellAnchor>
  <xdr:twoCellAnchor>
    <xdr:from>
      <xdr:col>1</xdr:col>
      <xdr:colOff>594360</xdr:colOff>
      <xdr:row>13</xdr:row>
      <xdr:rowOff>7620</xdr:rowOff>
    </xdr:from>
    <xdr:to>
      <xdr:col>2</xdr:col>
      <xdr:colOff>297180</xdr:colOff>
      <xdr:row>14</xdr:row>
      <xdr:rowOff>144780</xdr:rowOff>
    </xdr:to>
    <xdr:sp macro="" textlink="">
      <xdr:nvSpPr>
        <xdr:cNvPr id="3" name="Rectangle 2">
          <a:extLst>
            <a:ext uri="{FF2B5EF4-FFF2-40B4-BE49-F238E27FC236}">
              <a16:creationId xmlns:a16="http://schemas.microsoft.com/office/drawing/2014/main" id="{297A295A-0B76-4F9B-B419-535355E357FF}"/>
            </a:ext>
          </a:extLst>
        </xdr:cNvPr>
        <xdr:cNvSpPr/>
      </xdr:nvSpPr>
      <xdr:spPr>
        <a:xfrm>
          <a:off x="1203960" y="3032760"/>
          <a:ext cx="312420" cy="320040"/>
        </a:xfrm>
        <a:prstGeom prst="rect">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lang="en-IN" sz="1400"/>
            <a:t>D</a:t>
          </a:r>
        </a:p>
      </xdr:txBody>
    </xdr:sp>
    <xdr:clientData/>
  </xdr:twoCellAnchor>
  <xdr:twoCellAnchor>
    <xdr:from>
      <xdr:col>4</xdr:col>
      <xdr:colOff>281940</xdr:colOff>
      <xdr:row>13</xdr:row>
      <xdr:rowOff>15240</xdr:rowOff>
    </xdr:from>
    <xdr:to>
      <xdr:col>4</xdr:col>
      <xdr:colOff>594360</xdr:colOff>
      <xdr:row>14</xdr:row>
      <xdr:rowOff>152400</xdr:rowOff>
    </xdr:to>
    <xdr:sp macro="" textlink="">
      <xdr:nvSpPr>
        <xdr:cNvPr id="4" name="Rectangle 3">
          <a:extLst>
            <a:ext uri="{FF2B5EF4-FFF2-40B4-BE49-F238E27FC236}">
              <a16:creationId xmlns:a16="http://schemas.microsoft.com/office/drawing/2014/main" id="{4AC3CDB1-B257-404B-B631-37DCBBC9204F}"/>
            </a:ext>
          </a:extLst>
        </xdr:cNvPr>
        <xdr:cNvSpPr/>
      </xdr:nvSpPr>
      <xdr:spPr>
        <a:xfrm>
          <a:off x="2720340" y="3040380"/>
          <a:ext cx="312420" cy="320040"/>
        </a:xfrm>
        <a:prstGeom prst="rect">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lang="en-IN" sz="1400"/>
            <a:t>A</a:t>
          </a:r>
        </a:p>
      </xdr:txBody>
    </xdr:sp>
    <xdr:clientData/>
  </xdr:twoCellAnchor>
  <xdr:twoCellAnchor>
    <xdr:from>
      <xdr:col>4</xdr:col>
      <xdr:colOff>297180</xdr:colOff>
      <xdr:row>6</xdr:row>
      <xdr:rowOff>0</xdr:rowOff>
    </xdr:from>
    <xdr:to>
      <xdr:col>5</xdr:col>
      <xdr:colOff>0</xdr:colOff>
      <xdr:row>7</xdr:row>
      <xdr:rowOff>53340</xdr:rowOff>
    </xdr:to>
    <xdr:sp macro="" textlink="">
      <xdr:nvSpPr>
        <xdr:cNvPr id="5" name="Rectangle 4">
          <a:extLst>
            <a:ext uri="{FF2B5EF4-FFF2-40B4-BE49-F238E27FC236}">
              <a16:creationId xmlns:a16="http://schemas.microsoft.com/office/drawing/2014/main" id="{CCB01465-5F46-414B-852E-01913133F84D}"/>
            </a:ext>
          </a:extLst>
        </xdr:cNvPr>
        <xdr:cNvSpPr/>
      </xdr:nvSpPr>
      <xdr:spPr>
        <a:xfrm>
          <a:off x="2735580" y="1661160"/>
          <a:ext cx="312420" cy="320040"/>
        </a:xfrm>
        <a:prstGeom prst="rect">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lang="en-IN" sz="1400"/>
            <a:t>B</a:t>
          </a:r>
        </a:p>
      </xdr:txBody>
    </xdr:sp>
    <xdr:clientData/>
  </xdr:twoCellAnchor>
  <xdr:twoCellAnchor>
    <xdr:from>
      <xdr:col>2</xdr:col>
      <xdr:colOff>22860</xdr:colOff>
      <xdr:row>6</xdr:row>
      <xdr:rowOff>53340</xdr:rowOff>
    </xdr:from>
    <xdr:to>
      <xdr:col>2</xdr:col>
      <xdr:colOff>335280</xdr:colOff>
      <xdr:row>7</xdr:row>
      <xdr:rowOff>106680</xdr:rowOff>
    </xdr:to>
    <xdr:sp macro="" textlink="">
      <xdr:nvSpPr>
        <xdr:cNvPr id="6" name="Rectangle 5">
          <a:extLst>
            <a:ext uri="{FF2B5EF4-FFF2-40B4-BE49-F238E27FC236}">
              <a16:creationId xmlns:a16="http://schemas.microsoft.com/office/drawing/2014/main" id="{D94BCF42-C7CF-4FB3-9B44-3F700700D700}"/>
            </a:ext>
          </a:extLst>
        </xdr:cNvPr>
        <xdr:cNvSpPr/>
      </xdr:nvSpPr>
      <xdr:spPr>
        <a:xfrm>
          <a:off x="1242060" y="1714500"/>
          <a:ext cx="312420" cy="320040"/>
        </a:xfrm>
        <a:prstGeom prst="rect">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lang="en-IN" sz="1400"/>
            <a:t>C</a:t>
          </a:r>
        </a:p>
      </xdr:txBody>
    </xdr:sp>
    <xdr:clientData/>
  </xdr:twoCellAnchor>
  <xdr:twoCellAnchor>
    <xdr:from>
      <xdr:col>3</xdr:col>
      <xdr:colOff>235324</xdr:colOff>
      <xdr:row>2</xdr:row>
      <xdr:rowOff>212911</xdr:rowOff>
    </xdr:from>
    <xdr:to>
      <xdr:col>3</xdr:col>
      <xdr:colOff>246530</xdr:colOff>
      <xdr:row>19</xdr:row>
      <xdr:rowOff>156882</xdr:rowOff>
    </xdr:to>
    <xdr:cxnSp macro="">
      <xdr:nvCxnSpPr>
        <xdr:cNvPr id="11" name="Straight Arrow Connector 10">
          <a:extLst>
            <a:ext uri="{FF2B5EF4-FFF2-40B4-BE49-F238E27FC236}">
              <a16:creationId xmlns:a16="http://schemas.microsoft.com/office/drawing/2014/main" id="{6607AC7D-BF4D-4B2E-9FD1-E4956AA59E9E}"/>
            </a:ext>
          </a:extLst>
        </xdr:cNvPr>
        <xdr:cNvCxnSpPr/>
      </xdr:nvCxnSpPr>
      <xdr:spPr>
        <a:xfrm flipV="1">
          <a:off x="2064124" y="807271"/>
          <a:ext cx="11206" cy="3632051"/>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316833</xdr:colOff>
      <xdr:row>9</xdr:row>
      <xdr:rowOff>166077</xdr:rowOff>
    </xdr:from>
    <xdr:to>
      <xdr:col>7</xdr:col>
      <xdr:colOff>107462</xdr:colOff>
      <xdr:row>14</xdr:row>
      <xdr:rowOff>77932</xdr:rowOff>
    </xdr:to>
    <xdr:cxnSp macro="">
      <xdr:nvCxnSpPr>
        <xdr:cNvPr id="36" name="Straight Arrow Connector 35">
          <a:extLst>
            <a:ext uri="{FF2B5EF4-FFF2-40B4-BE49-F238E27FC236}">
              <a16:creationId xmlns:a16="http://schemas.microsoft.com/office/drawing/2014/main" id="{FDE99D13-99F9-4C81-923C-7168699FBEA0}"/>
            </a:ext>
          </a:extLst>
        </xdr:cNvPr>
        <xdr:cNvCxnSpPr/>
      </xdr:nvCxnSpPr>
      <xdr:spPr>
        <a:xfrm flipH="1">
          <a:off x="3345295" y="2452077"/>
          <a:ext cx="1002013" cy="839932"/>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111512</xdr:colOff>
      <xdr:row>5</xdr:row>
      <xdr:rowOff>38101</xdr:rowOff>
    </xdr:from>
    <xdr:to>
      <xdr:col>13</xdr:col>
      <xdr:colOff>553472</xdr:colOff>
      <xdr:row>8</xdr:row>
      <xdr:rowOff>120806</xdr:rowOff>
    </xdr:to>
    <xdr:sp macro="" textlink="">
      <xdr:nvSpPr>
        <xdr:cNvPr id="37" name="Rectangle 36">
          <a:extLst>
            <a:ext uri="{FF2B5EF4-FFF2-40B4-BE49-F238E27FC236}">
              <a16:creationId xmlns:a16="http://schemas.microsoft.com/office/drawing/2014/main" id="{6DA2C5A0-15A9-4366-BCF8-95C5316B3E0D}"/>
            </a:ext>
          </a:extLst>
        </xdr:cNvPr>
        <xdr:cNvSpPr/>
      </xdr:nvSpPr>
      <xdr:spPr>
        <a:xfrm>
          <a:off x="6817112" y="1432561"/>
          <a:ext cx="1661160" cy="798985"/>
        </a:xfrm>
        <a:prstGeom prst="rect">
          <a:avLst/>
        </a:prstGeom>
        <a:solidFill>
          <a:schemeClr val="bg1"/>
        </a:solidFill>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lang="en-IN" sz="1400"/>
            <a:t>A-A'(W1)</a:t>
          </a:r>
        </a:p>
      </xdr:txBody>
    </xdr:sp>
    <xdr:clientData/>
  </xdr:twoCellAnchor>
  <xdr:twoCellAnchor>
    <xdr:from>
      <xdr:col>11</xdr:col>
      <xdr:colOff>130097</xdr:colOff>
      <xdr:row>8</xdr:row>
      <xdr:rowOff>176561</xdr:rowOff>
    </xdr:from>
    <xdr:to>
      <xdr:col>13</xdr:col>
      <xdr:colOff>594732</xdr:colOff>
      <xdr:row>9</xdr:row>
      <xdr:rowOff>0</xdr:rowOff>
    </xdr:to>
    <xdr:cxnSp macro="">
      <xdr:nvCxnSpPr>
        <xdr:cNvPr id="38" name="Straight Arrow Connector 37">
          <a:extLst>
            <a:ext uri="{FF2B5EF4-FFF2-40B4-BE49-F238E27FC236}">
              <a16:creationId xmlns:a16="http://schemas.microsoft.com/office/drawing/2014/main" id="{40783314-3401-4119-93A4-1148311428D7}"/>
            </a:ext>
          </a:extLst>
        </xdr:cNvPr>
        <xdr:cNvCxnSpPr/>
      </xdr:nvCxnSpPr>
      <xdr:spPr>
        <a:xfrm flipV="1">
          <a:off x="6835697" y="2287301"/>
          <a:ext cx="1683835" cy="6319"/>
        </a:xfrm>
        <a:prstGeom prst="straightConnector1">
          <a:avLst/>
        </a:prstGeom>
        <a:ln>
          <a:headEnd type="triangle"/>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396983</xdr:colOff>
      <xdr:row>17</xdr:row>
      <xdr:rowOff>127867</xdr:rowOff>
    </xdr:from>
    <xdr:to>
      <xdr:col>14</xdr:col>
      <xdr:colOff>46463</xdr:colOff>
      <xdr:row>17</xdr:row>
      <xdr:rowOff>167268</xdr:rowOff>
    </xdr:to>
    <xdr:sp macro="" textlink="">
      <xdr:nvSpPr>
        <xdr:cNvPr id="39" name="Rectangle 38">
          <a:extLst>
            <a:ext uri="{FF2B5EF4-FFF2-40B4-BE49-F238E27FC236}">
              <a16:creationId xmlns:a16="http://schemas.microsoft.com/office/drawing/2014/main" id="{EAD150FC-1CF2-41CE-8F9B-E9C561A9B60E}"/>
            </a:ext>
          </a:extLst>
        </xdr:cNvPr>
        <xdr:cNvSpPr/>
      </xdr:nvSpPr>
      <xdr:spPr>
        <a:xfrm>
          <a:off x="7712183" y="3884527"/>
          <a:ext cx="868680" cy="39401"/>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rtlCol="0" anchor="t"/>
        <a:lstStyle/>
        <a:p>
          <a:endParaRPr lang="en-IN"/>
        </a:p>
      </xdr:txBody>
    </xdr:sp>
    <xdr:clientData/>
  </xdr:twoCellAnchor>
  <xdr:twoCellAnchor>
    <xdr:from>
      <xdr:col>13</xdr:col>
      <xdr:colOff>556260</xdr:colOff>
      <xdr:row>13</xdr:row>
      <xdr:rowOff>68580</xdr:rowOff>
    </xdr:from>
    <xdr:to>
      <xdr:col>13</xdr:col>
      <xdr:colOff>556260</xdr:colOff>
      <xdr:row>17</xdr:row>
      <xdr:rowOff>137160</xdr:rowOff>
    </xdr:to>
    <xdr:cxnSp macro="">
      <xdr:nvCxnSpPr>
        <xdr:cNvPr id="40" name="Straight Connector 39">
          <a:extLst>
            <a:ext uri="{FF2B5EF4-FFF2-40B4-BE49-F238E27FC236}">
              <a16:creationId xmlns:a16="http://schemas.microsoft.com/office/drawing/2014/main" id="{2D9F54B6-3409-45EE-AA28-F82C62FC31FA}"/>
            </a:ext>
          </a:extLst>
        </xdr:cNvPr>
        <xdr:cNvCxnSpPr/>
      </xdr:nvCxnSpPr>
      <xdr:spPr>
        <a:xfrm>
          <a:off x="8481060" y="3093720"/>
          <a:ext cx="0" cy="80010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472440</xdr:colOff>
      <xdr:row>13</xdr:row>
      <xdr:rowOff>68580</xdr:rowOff>
    </xdr:from>
    <xdr:to>
      <xdr:col>13</xdr:col>
      <xdr:colOff>144780</xdr:colOff>
      <xdr:row>17</xdr:row>
      <xdr:rowOff>137160</xdr:rowOff>
    </xdr:to>
    <xdr:cxnSp macro="">
      <xdr:nvCxnSpPr>
        <xdr:cNvPr id="41" name="Straight Connector 40">
          <a:extLst>
            <a:ext uri="{FF2B5EF4-FFF2-40B4-BE49-F238E27FC236}">
              <a16:creationId xmlns:a16="http://schemas.microsoft.com/office/drawing/2014/main" id="{0C2777A5-2280-4AA6-9E73-F4BB737A0D31}"/>
            </a:ext>
          </a:extLst>
        </xdr:cNvPr>
        <xdr:cNvCxnSpPr/>
      </xdr:nvCxnSpPr>
      <xdr:spPr>
        <a:xfrm flipH="1">
          <a:off x="7787640" y="3093720"/>
          <a:ext cx="281940" cy="80010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13</xdr:col>
      <xdr:colOff>124522</xdr:colOff>
      <xdr:row>12</xdr:row>
      <xdr:rowOff>169869</xdr:rowOff>
    </xdr:from>
    <xdr:to>
      <xdr:col>13</xdr:col>
      <xdr:colOff>558862</xdr:colOff>
      <xdr:row>13</xdr:row>
      <xdr:rowOff>55756</xdr:rowOff>
    </xdr:to>
    <xdr:sp macro="" textlink="">
      <xdr:nvSpPr>
        <xdr:cNvPr id="42" name="Rectangle 41">
          <a:extLst>
            <a:ext uri="{FF2B5EF4-FFF2-40B4-BE49-F238E27FC236}">
              <a16:creationId xmlns:a16="http://schemas.microsoft.com/office/drawing/2014/main" id="{97665B57-A2DA-4777-B834-18A4F2EDCBFD}"/>
            </a:ext>
          </a:extLst>
        </xdr:cNvPr>
        <xdr:cNvSpPr/>
      </xdr:nvSpPr>
      <xdr:spPr>
        <a:xfrm>
          <a:off x="8049322" y="3012129"/>
          <a:ext cx="434340" cy="68767"/>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rtlCol="0" anchor="t"/>
        <a:lstStyle/>
        <a:p>
          <a:endParaRPr lang="en-IN"/>
        </a:p>
      </xdr:txBody>
    </xdr:sp>
    <xdr:clientData/>
  </xdr:twoCellAnchor>
  <xdr:twoCellAnchor>
    <xdr:from>
      <xdr:col>13</xdr:col>
      <xdr:colOff>123593</xdr:colOff>
      <xdr:row>12</xdr:row>
      <xdr:rowOff>141435</xdr:rowOff>
    </xdr:from>
    <xdr:to>
      <xdr:col>13</xdr:col>
      <xdr:colOff>527453</xdr:colOff>
      <xdr:row>12</xdr:row>
      <xdr:rowOff>141435</xdr:rowOff>
    </xdr:to>
    <xdr:cxnSp macro="">
      <xdr:nvCxnSpPr>
        <xdr:cNvPr id="43" name="Straight Arrow Connector 42">
          <a:extLst>
            <a:ext uri="{FF2B5EF4-FFF2-40B4-BE49-F238E27FC236}">
              <a16:creationId xmlns:a16="http://schemas.microsoft.com/office/drawing/2014/main" id="{3CCF3023-3867-4E94-80CD-AF1356DBD4D7}"/>
            </a:ext>
          </a:extLst>
        </xdr:cNvPr>
        <xdr:cNvCxnSpPr/>
      </xdr:nvCxnSpPr>
      <xdr:spPr>
        <a:xfrm>
          <a:off x="8048393" y="2983695"/>
          <a:ext cx="403860" cy="0"/>
        </a:xfrm>
        <a:prstGeom prst="straightConnector1">
          <a:avLst/>
        </a:prstGeom>
        <a:ln>
          <a:headEnd type="triangle"/>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375357</xdr:colOff>
      <xdr:row>18</xdr:row>
      <xdr:rowOff>132413</xdr:rowOff>
    </xdr:from>
    <xdr:to>
      <xdr:col>14</xdr:col>
      <xdr:colOff>44560</xdr:colOff>
      <xdr:row>18</xdr:row>
      <xdr:rowOff>140033</xdr:rowOff>
    </xdr:to>
    <xdr:cxnSp macro="">
      <xdr:nvCxnSpPr>
        <xdr:cNvPr id="44" name="Straight Arrow Connector 43">
          <a:extLst>
            <a:ext uri="{FF2B5EF4-FFF2-40B4-BE49-F238E27FC236}">
              <a16:creationId xmlns:a16="http://schemas.microsoft.com/office/drawing/2014/main" id="{0401CAC0-6AB5-404F-8144-4AF20B3E9921}"/>
            </a:ext>
          </a:extLst>
        </xdr:cNvPr>
        <xdr:cNvCxnSpPr/>
      </xdr:nvCxnSpPr>
      <xdr:spPr>
        <a:xfrm>
          <a:off x="7995357" y="4098721"/>
          <a:ext cx="880588" cy="7620"/>
        </a:xfrm>
        <a:prstGeom prst="straightConnector1">
          <a:avLst/>
        </a:prstGeom>
        <a:ln>
          <a:headEnd type="triangle"/>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14</xdr:col>
      <xdr:colOff>143107</xdr:colOff>
      <xdr:row>12</xdr:row>
      <xdr:rowOff>171542</xdr:rowOff>
    </xdr:from>
    <xdr:to>
      <xdr:col>14</xdr:col>
      <xdr:colOff>150727</xdr:colOff>
      <xdr:row>17</xdr:row>
      <xdr:rowOff>154630</xdr:rowOff>
    </xdr:to>
    <xdr:cxnSp macro="">
      <xdr:nvCxnSpPr>
        <xdr:cNvPr id="45" name="Straight Arrow Connector 44">
          <a:extLst>
            <a:ext uri="{FF2B5EF4-FFF2-40B4-BE49-F238E27FC236}">
              <a16:creationId xmlns:a16="http://schemas.microsoft.com/office/drawing/2014/main" id="{14E79E90-48C7-4D59-894C-849F1DAA4260}"/>
            </a:ext>
          </a:extLst>
        </xdr:cNvPr>
        <xdr:cNvCxnSpPr/>
      </xdr:nvCxnSpPr>
      <xdr:spPr>
        <a:xfrm>
          <a:off x="8677507" y="3013802"/>
          <a:ext cx="7620" cy="897488"/>
        </a:xfrm>
        <a:prstGeom prst="straightConnector1">
          <a:avLst/>
        </a:prstGeom>
        <a:ln>
          <a:headEnd type="triangle"/>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17315</xdr:colOff>
      <xdr:row>11</xdr:row>
      <xdr:rowOff>156307</xdr:rowOff>
    </xdr:from>
    <xdr:to>
      <xdr:col>5</xdr:col>
      <xdr:colOff>234460</xdr:colOff>
      <xdr:row>15</xdr:row>
      <xdr:rowOff>156311</xdr:rowOff>
    </xdr:to>
    <xdr:sp macro="" textlink="">
      <xdr:nvSpPr>
        <xdr:cNvPr id="46" name="Rectangle 45">
          <a:extLst>
            <a:ext uri="{FF2B5EF4-FFF2-40B4-BE49-F238E27FC236}">
              <a16:creationId xmlns:a16="http://schemas.microsoft.com/office/drawing/2014/main" id="{0E98DEAA-E852-4D95-9542-B153B6BD0769}"/>
            </a:ext>
          </a:extLst>
        </xdr:cNvPr>
        <xdr:cNvSpPr/>
      </xdr:nvSpPr>
      <xdr:spPr>
        <a:xfrm rot="5400000">
          <a:off x="2783117" y="3076198"/>
          <a:ext cx="742465" cy="217145"/>
        </a:xfrm>
        <a:prstGeom prst="rect">
          <a:avLst/>
        </a:prstGeom>
        <a:solidFill>
          <a:schemeClr val="accent2">
            <a:lumMod val="75000"/>
          </a:schemeClr>
        </a:solidFill>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lang="en-IN" sz="1100"/>
            <a:t>'A-A'</a:t>
          </a:r>
        </a:p>
      </xdr:txBody>
    </xdr:sp>
    <xdr:clientData/>
  </xdr:twoCellAnchor>
  <xdr:twoCellAnchor>
    <xdr:from>
      <xdr:col>4</xdr:col>
      <xdr:colOff>205154</xdr:colOff>
      <xdr:row>14</xdr:row>
      <xdr:rowOff>176128</xdr:rowOff>
    </xdr:from>
    <xdr:to>
      <xdr:col>5</xdr:col>
      <xdr:colOff>19569</xdr:colOff>
      <xdr:row>15</xdr:row>
      <xdr:rowOff>156308</xdr:rowOff>
    </xdr:to>
    <xdr:sp macro="" textlink="">
      <xdr:nvSpPr>
        <xdr:cNvPr id="47" name="Rectangle 46">
          <a:extLst>
            <a:ext uri="{FF2B5EF4-FFF2-40B4-BE49-F238E27FC236}">
              <a16:creationId xmlns:a16="http://schemas.microsoft.com/office/drawing/2014/main" id="{AF54A1C2-7C91-480E-BDA1-7574EE0618F8}"/>
            </a:ext>
          </a:extLst>
        </xdr:cNvPr>
        <xdr:cNvSpPr/>
      </xdr:nvSpPr>
      <xdr:spPr>
        <a:xfrm>
          <a:off x="2627923" y="3390205"/>
          <a:ext cx="420108" cy="165795"/>
        </a:xfrm>
        <a:prstGeom prst="rect">
          <a:avLst/>
        </a:prstGeom>
        <a:solidFill>
          <a:schemeClr val="bg1"/>
        </a:solidFill>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lang="en-IN" sz="1100" u="sng"/>
            <a:t>'</a:t>
          </a:r>
        </a:p>
      </xdr:txBody>
    </xdr:sp>
    <xdr:clientData/>
  </xdr:twoCellAnchor>
  <xdr:twoCellAnchor>
    <xdr:from>
      <xdr:col>15</xdr:col>
      <xdr:colOff>343829</xdr:colOff>
      <xdr:row>4</xdr:row>
      <xdr:rowOff>241609</xdr:rowOff>
    </xdr:from>
    <xdr:to>
      <xdr:col>17</xdr:col>
      <xdr:colOff>548269</xdr:colOff>
      <xdr:row>8</xdr:row>
      <xdr:rowOff>63561</xdr:rowOff>
    </xdr:to>
    <xdr:sp macro="" textlink="">
      <xdr:nvSpPr>
        <xdr:cNvPr id="55" name="Rectangle 54">
          <a:extLst>
            <a:ext uri="{FF2B5EF4-FFF2-40B4-BE49-F238E27FC236}">
              <a16:creationId xmlns:a16="http://schemas.microsoft.com/office/drawing/2014/main" id="{180AD33F-FB72-4BBF-A917-5BA6A71B984F}"/>
            </a:ext>
          </a:extLst>
        </xdr:cNvPr>
        <xdr:cNvSpPr/>
      </xdr:nvSpPr>
      <xdr:spPr>
        <a:xfrm>
          <a:off x="9487829" y="1369369"/>
          <a:ext cx="1423640" cy="804932"/>
        </a:xfrm>
        <a:prstGeom prst="rect">
          <a:avLst/>
        </a:prstGeom>
        <a:solidFill>
          <a:schemeClr val="bg1"/>
        </a:solidFill>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lang="en-IN" sz="1400"/>
            <a:t>B-B'(W2)</a:t>
          </a:r>
        </a:p>
      </xdr:txBody>
    </xdr:sp>
    <xdr:clientData/>
  </xdr:twoCellAnchor>
  <xdr:twoCellAnchor>
    <xdr:from>
      <xdr:col>17</xdr:col>
      <xdr:colOff>46464</xdr:colOff>
      <xdr:row>12</xdr:row>
      <xdr:rowOff>130097</xdr:rowOff>
    </xdr:from>
    <xdr:to>
      <xdr:col>17</xdr:col>
      <xdr:colOff>552543</xdr:colOff>
      <xdr:row>12</xdr:row>
      <xdr:rowOff>130097</xdr:rowOff>
    </xdr:to>
    <xdr:cxnSp macro="">
      <xdr:nvCxnSpPr>
        <xdr:cNvPr id="57" name="Straight Arrow Connector 56">
          <a:extLst>
            <a:ext uri="{FF2B5EF4-FFF2-40B4-BE49-F238E27FC236}">
              <a16:creationId xmlns:a16="http://schemas.microsoft.com/office/drawing/2014/main" id="{82A424A6-1B30-4115-9238-3C0B00105D1B}"/>
            </a:ext>
          </a:extLst>
        </xdr:cNvPr>
        <xdr:cNvCxnSpPr/>
      </xdr:nvCxnSpPr>
      <xdr:spPr>
        <a:xfrm>
          <a:off x="10409664" y="2972357"/>
          <a:ext cx="506079" cy="0"/>
        </a:xfrm>
        <a:prstGeom prst="straightConnector1">
          <a:avLst/>
        </a:prstGeom>
        <a:ln>
          <a:headEnd type="triangle"/>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16</xdr:col>
      <xdr:colOff>324970</xdr:colOff>
      <xdr:row>17</xdr:row>
      <xdr:rowOff>168087</xdr:rowOff>
    </xdr:from>
    <xdr:to>
      <xdr:col>18</xdr:col>
      <xdr:colOff>56029</xdr:colOff>
      <xdr:row>18</xdr:row>
      <xdr:rowOff>67234</xdr:rowOff>
    </xdr:to>
    <xdr:sp macro="" textlink="">
      <xdr:nvSpPr>
        <xdr:cNvPr id="58" name="Rectangle 57">
          <a:extLst>
            <a:ext uri="{FF2B5EF4-FFF2-40B4-BE49-F238E27FC236}">
              <a16:creationId xmlns:a16="http://schemas.microsoft.com/office/drawing/2014/main" id="{D0AE5DB5-A27D-4A24-86F1-805C6B35F586}"/>
            </a:ext>
          </a:extLst>
        </xdr:cNvPr>
        <xdr:cNvSpPr/>
      </xdr:nvSpPr>
      <xdr:spPr>
        <a:xfrm flipV="1">
          <a:off x="10078570" y="3924747"/>
          <a:ext cx="950259" cy="74407"/>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rtlCol="0" anchor="t"/>
        <a:lstStyle/>
        <a:p>
          <a:endParaRPr lang="en-IN"/>
        </a:p>
      </xdr:txBody>
    </xdr:sp>
    <xdr:clientData/>
  </xdr:twoCellAnchor>
  <xdr:twoCellAnchor>
    <xdr:from>
      <xdr:col>17</xdr:col>
      <xdr:colOff>37171</xdr:colOff>
      <xdr:row>13</xdr:row>
      <xdr:rowOff>21560</xdr:rowOff>
    </xdr:from>
    <xdr:to>
      <xdr:col>17</xdr:col>
      <xdr:colOff>560162</xdr:colOff>
      <xdr:row>13</xdr:row>
      <xdr:rowOff>67279</xdr:rowOff>
    </xdr:to>
    <xdr:sp macro="" textlink="">
      <xdr:nvSpPr>
        <xdr:cNvPr id="60" name="Rectangle 59">
          <a:extLst>
            <a:ext uri="{FF2B5EF4-FFF2-40B4-BE49-F238E27FC236}">
              <a16:creationId xmlns:a16="http://schemas.microsoft.com/office/drawing/2014/main" id="{695E84AB-06A2-4C69-9D15-66147487A3D1}"/>
            </a:ext>
          </a:extLst>
        </xdr:cNvPr>
        <xdr:cNvSpPr/>
      </xdr:nvSpPr>
      <xdr:spPr>
        <a:xfrm>
          <a:off x="10400371" y="3046700"/>
          <a:ext cx="522991" cy="45719"/>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rtlCol="0" anchor="t"/>
        <a:lstStyle/>
        <a:p>
          <a:endParaRPr lang="en-IN"/>
        </a:p>
      </xdr:txBody>
    </xdr:sp>
    <xdr:clientData/>
  </xdr:twoCellAnchor>
  <xdr:twoCellAnchor>
    <xdr:from>
      <xdr:col>17</xdr:col>
      <xdr:colOff>523944</xdr:colOff>
      <xdr:row>13</xdr:row>
      <xdr:rowOff>57669</xdr:rowOff>
    </xdr:from>
    <xdr:to>
      <xdr:col>17</xdr:col>
      <xdr:colOff>537883</xdr:colOff>
      <xdr:row>17</xdr:row>
      <xdr:rowOff>162485</xdr:rowOff>
    </xdr:to>
    <xdr:cxnSp macro="">
      <xdr:nvCxnSpPr>
        <xdr:cNvPr id="62" name="Straight Connector 61">
          <a:extLst>
            <a:ext uri="{FF2B5EF4-FFF2-40B4-BE49-F238E27FC236}">
              <a16:creationId xmlns:a16="http://schemas.microsoft.com/office/drawing/2014/main" id="{6CBB1CE3-81E6-4B47-A3AC-7304A0A869E3}"/>
            </a:ext>
          </a:extLst>
        </xdr:cNvPr>
        <xdr:cNvCxnSpPr/>
      </xdr:nvCxnSpPr>
      <xdr:spPr>
        <a:xfrm>
          <a:off x="10887144" y="3082809"/>
          <a:ext cx="13939" cy="836336"/>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16</xdr:col>
      <xdr:colOff>399585</xdr:colOff>
      <xdr:row>13</xdr:row>
      <xdr:rowOff>102219</xdr:rowOff>
    </xdr:from>
    <xdr:to>
      <xdr:col>17</xdr:col>
      <xdr:colOff>71925</xdr:colOff>
      <xdr:row>17</xdr:row>
      <xdr:rowOff>170799</xdr:rowOff>
    </xdr:to>
    <xdr:cxnSp macro="">
      <xdr:nvCxnSpPr>
        <xdr:cNvPr id="64" name="Straight Connector 63">
          <a:extLst>
            <a:ext uri="{FF2B5EF4-FFF2-40B4-BE49-F238E27FC236}">
              <a16:creationId xmlns:a16="http://schemas.microsoft.com/office/drawing/2014/main" id="{8CB8E602-37B9-41B9-B8EE-575B6DA16F35}"/>
            </a:ext>
          </a:extLst>
        </xdr:cNvPr>
        <xdr:cNvCxnSpPr/>
      </xdr:nvCxnSpPr>
      <xdr:spPr>
        <a:xfrm flipH="1">
          <a:off x="10153185" y="3127359"/>
          <a:ext cx="281940" cy="80010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18</xdr:col>
      <xdr:colOff>264841</xdr:colOff>
      <xdr:row>12</xdr:row>
      <xdr:rowOff>168088</xdr:rowOff>
    </xdr:from>
    <xdr:to>
      <xdr:col>18</xdr:col>
      <xdr:colOff>272461</xdr:colOff>
      <xdr:row>17</xdr:row>
      <xdr:rowOff>157735</xdr:rowOff>
    </xdr:to>
    <xdr:cxnSp macro="">
      <xdr:nvCxnSpPr>
        <xdr:cNvPr id="66" name="Straight Arrow Connector 65">
          <a:extLst>
            <a:ext uri="{FF2B5EF4-FFF2-40B4-BE49-F238E27FC236}">
              <a16:creationId xmlns:a16="http://schemas.microsoft.com/office/drawing/2014/main" id="{F3D24E71-45CD-4719-A735-31BD39ED2A26}"/>
            </a:ext>
          </a:extLst>
        </xdr:cNvPr>
        <xdr:cNvCxnSpPr/>
      </xdr:nvCxnSpPr>
      <xdr:spPr>
        <a:xfrm>
          <a:off x="11237641" y="3010348"/>
          <a:ext cx="7620" cy="904047"/>
        </a:xfrm>
        <a:prstGeom prst="straightConnector1">
          <a:avLst/>
        </a:prstGeom>
        <a:ln>
          <a:headEnd type="triangle"/>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15</xdr:col>
      <xdr:colOff>334536</xdr:colOff>
      <xdr:row>8</xdr:row>
      <xdr:rowOff>139390</xdr:rowOff>
    </xdr:from>
    <xdr:to>
      <xdr:col>17</xdr:col>
      <xdr:colOff>566854</xdr:colOff>
      <xdr:row>8</xdr:row>
      <xdr:rowOff>157976</xdr:rowOff>
    </xdr:to>
    <xdr:cxnSp macro="">
      <xdr:nvCxnSpPr>
        <xdr:cNvPr id="69" name="Straight Arrow Connector 68">
          <a:extLst>
            <a:ext uri="{FF2B5EF4-FFF2-40B4-BE49-F238E27FC236}">
              <a16:creationId xmlns:a16="http://schemas.microsoft.com/office/drawing/2014/main" id="{2AC9A049-4ABF-4726-BF30-0C477455CB8B}"/>
            </a:ext>
          </a:extLst>
        </xdr:cNvPr>
        <xdr:cNvCxnSpPr/>
      </xdr:nvCxnSpPr>
      <xdr:spPr>
        <a:xfrm flipV="1">
          <a:off x="9478536" y="2250130"/>
          <a:ext cx="1451518" cy="18586"/>
        </a:xfrm>
        <a:prstGeom prst="straightConnector1">
          <a:avLst/>
        </a:prstGeom>
        <a:ln>
          <a:headEnd type="triangle"/>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16</xdr:col>
      <xdr:colOff>336176</xdr:colOff>
      <xdr:row>18</xdr:row>
      <xdr:rowOff>179293</xdr:rowOff>
    </xdr:from>
    <xdr:to>
      <xdr:col>18</xdr:col>
      <xdr:colOff>5379</xdr:colOff>
      <xdr:row>18</xdr:row>
      <xdr:rowOff>186913</xdr:rowOff>
    </xdr:to>
    <xdr:cxnSp macro="">
      <xdr:nvCxnSpPr>
        <xdr:cNvPr id="72" name="Straight Arrow Connector 71">
          <a:extLst>
            <a:ext uri="{FF2B5EF4-FFF2-40B4-BE49-F238E27FC236}">
              <a16:creationId xmlns:a16="http://schemas.microsoft.com/office/drawing/2014/main" id="{E5E185B9-34C7-4248-8BE3-69831B6FA07D}"/>
            </a:ext>
          </a:extLst>
        </xdr:cNvPr>
        <xdr:cNvCxnSpPr/>
      </xdr:nvCxnSpPr>
      <xdr:spPr>
        <a:xfrm>
          <a:off x="10089776" y="4111213"/>
          <a:ext cx="888403" cy="7620"/>
        </a:xfrm>
        <a:prstGeom prst="straightConnector1">
          <a:avLst/>
        </a:prstGeom>
        <a:ln>
          <a:headEnd type="triangle"/>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0</xdr:colOff>
      <xdr:row>5</xdr:row>
      <xdr:rowOff>68388</xdr:rowOff>
    </xdr:from>
    <xdr:to>
      <xdr:col>5</xdr:col>
      <xdr:colOff>244230</xdr:colOff>
      <xdr:row>8</xdr:row>
      <xdr:rowOff>97696</xdr:rowOff>
    </xdr:to>
    <xdr:sp macro="" textlink="">
      <xdr:nvSpPr>
        <xdr:cNvPr id="78" name="Rectangle 77">
          <a:extLst>
            <a:ext uri="{FF2B5EF4-FFF2-40B4-BE49-F238E27FC236}">
              <a16:creationId xmlns:a16="http://schemas.microsoft.com/office/drawing/2014/main" id="{D6FCE44A-F61D-43AC-973F-A6ACAB303E82}"/>
            </a:ext>
          </a:extLst>
        </xdr:cNvPr>
        <xdr:cNvSpPr/>
      </xdr:nvSpPr>
      <xdr:spPr>
        <a:xfrm rot="5400000">
          <a:off x="2779346" y="1704735"/>
          <a:ext cx="742462" cy="244230"/>
        </a:xfrm>
        <a:prstGeom prst="rect">
          <a:avLst/>
        </a:prstGeom>
        <a:solidFill>
          <a:schemeClr val="accent2">
            <a:lumMod val="75000"/>
          </a:schemeClr>
        </a:solidFill>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lang="en-IN" sz="1100"/>
            <a:t>'B-B'</a:t>
          </a:r>
        </a:p>
      </xdr:txBody>
    </xdr:sp>
    <xdr:clientData/>
  </xdr:twoCellAnchor>
  <xdr:twoCellAnchor>
    <xdr:from>
      <xdr:col>4</xdr:col>
      <xdr:colOff>595924</xdr:colOff>
      <xdr:row>8</xdr:row>
      <xdr:rowOff>78154</xdr:rowOff>
    </xdr:from>
    <xdr:to>
      <xdr:col>5</xdr:col>
      <xdr:colOff>234461</xdr:colOff>
      <xdr:row>12</xdr:row>
      <xdr:rowOff>78155</xdr:rowOff>
    </xdr:to>
    <xdr:sp macro="" textlink="">
      <xdr:nvSpPr>
        <xdr:cNvPr id="79" name="Rectangle 78">
          <a:extLst>
            <a:ext uri="{FF2B5EF4-FFF2-40B4-BE49-F238E27FC236}">
              <a16:creationId xmlns:a16="http://schemas.microsoft.com/office/drawing/2014/main" id="{AC62EF4D-2A44-4545-9C7F-F1176E281547}"/>
            </a:ext>
          </a:extLst>
        </xdr:cNvPr>
        <xdr:cNvSpPr/>
      </xdr:nvSpPr>
      <xdr:spPr>
        <a:xfrm rot="5400000">
          <a:off x="2769577" y="2427655"/>
          <a:ext cx="742462" cy="244230"/>
        </a:xfrm>
        <a:prstGeom prst="rect">
          <a:avLst/>
        </a:prstGeom>
        <a:solidFill>
          <a:schemeClr val="bg1"/>
        </a:solidFill>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lang="en-IN" sz="1100"/>
            <a:t>'</a:t>
          </a:r>
        </a:p>
      </xdr:txBody>
    </xdr:sp>
    <xdr:clientData/>
  </xdr:twoCellAnchor>
  <xdr:twoCellAnchor>
    <xdr:from>
      <xdr:col>5</xdr:col>
      <xdr:colOff>341923</xdr:colOff>
      <xdr:row>6</xdr:row>
      <xdr:rowOff>58615</xdr:rowOff>
    </xdr:from>
    <xdr:to>
      <xdr:col>7</xdr:col>
      <xdr:colOff>68384</xdr:colOff>
      <xdr:row>9</xdr:row>
      <xdr:rowOff>1333</xdr:rowOff>
    </xdr:to>
    <xdr:cxnSp macro="">
      <xdr:nvCxnSpPr>
        <xdr:cNvPr id="80" name="Straight Arrow Connector 79">
          <a:extLst>
            <a:ext uri="{FF2B5EF4-FFF2-40B4-BE49-F238E27FC236}">
              <a16:creationId xmlns:a16="http://schemas.microsoft.com/office/drawing/2014/main" id="{FEF6DE1C-1E7D-448D-B6F2-A81B597F3473}"/>
            </a:ext>
          </a:extLst>
        </xdr:cNvPr>
        <xdr:cNvCxnSpPr/>
      </xdr:nvCxnSpPr>
      <xdr:spPr>
        <a:xfrm>
          <a:off x="3370385" y="1709615"/>
          <a:ext cx="937845" cy="577718"/>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D-Drive\Tenderring\Lata%20Tapovan\BOQ%20Revised\Price%20Bid%2011-03-2011\Tender%20Price\Year2008-09\Final\Tehri%20PSP\Final%20files\New\1000%20MW-Tehri%20PSP-31.10.08-Final%20Submission%20to%20THDC%20at%20vs.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KECWRL-TS1\WORLI-SUPPLY%20CHAIN%20MATERIALS\Documents%20and%20Settings\pritpal.KEC\Local%20Settings\Temporary%20Internet%20Files\Content.IE5\0V8BSV23\Price%20For%20SRP.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Vinay\c\Vinay\March'06%2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VS-PES\Tendering\SYN\Enq\AIS\Pgcil\new_live\E3V233%20MYSORE\BOQ\Boq-jasbir.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po\exports\DOCUME~1\SSR\LOCALS~1\Temp\notesFFF692\BOQ_instllation\install-S1_1.tol"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es-del-pc-193\D\%23rajib\modfly\TRANS\500\DETAI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Kecvik-fs1\COMMERCIAL\Documents%20and%20Settings\bhattacharyau\Local%20Settings\Temporary%20Internet%20Files\Content.Outlook\QU9Q6YMB\BOQ-%20132%20kV%20OHTL%20%20Najran%20East%20(Roikbha)%2041031044-00%20-%2029%2010%202010%20Rev%2002%20(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Documents%20and%20Settings\IWayUser\Local%20Settings\Temporary%20Internet%20Files\Content.IE5\EVS72TQZ\WINDOWS\Temporary%20Internet%20Files\Content.IE5\OPQRSTUV\MIS-2001-2002\permay01\PERF\perfbot98-9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W:\Documents%20and%20Settings\pritpal.KEC\Local%20Settings\Temporary%20Internet%20Files\Content.IE5\0V8BSV23\Price%20For%20SRP.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15002D2\BOQ-%20132%20kV%20OHTL%20%20Najran%20East%20(Roikbha)%2041031044-00%20-%2029%2010%202010%20Rev%2002%20(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WINDOWS\TEMP\Budget\Estimates-99-2000\PERF\perfbot98-9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c49\e$\vivek\Official\PLANNING\Equipment%20Hire%20charge%20workings\HUR-P&amp;M%20-%20Prestressed%20tendon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Z:\Documents%20and%20Settings\IWayUser\Local%20Settings\Temporary%20Internet%20Files\Content.IE5\EVS72TQZ\WINDOWS\Temporary%20Internet%20Files\Content.IE5\OPQRSTUV\MIS-2001-2002\permay01\PERF\perfbot98-9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elh-fs-01\Transportation\PROJECTS\2008%20Project\DD%20-%20Pre%20bid%20advisory\DD;%20John%20Liang;%20Labad%20-%20Jaora\Lebad%20-%20Jaora%20;%20Final%20report%20for%20client\analysis_of_rates_Nagpur%20Seoni.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D930808\&#50696;&#49328;\&#54540;&#47004;&#53944;\&#48372;&#47161;&#54868;&#47141;\&#54869;&#51221;&#48516;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A:\DATA\SANDAN.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K.c.kim\dhp-project\MGT-STD\ESTIMATN\FC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U:\AECpipeline\s-parts.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D:\Users\Kuldeep\AppData\Roaming\Microsoft\Excel\Instr\&#39033;&#30446;&#20934;&#22791;\&#26045;&#24037;&#20998;&#21253;&#31574;&#21010;\&#36153;&#29992;&#20998;&#35299;&#36164;&#26009;\09.04%20price\My%20Documents\jobhist.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Viswanathan\d\Delhi-Gurgaon\PRE4.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R:\KGT\YR98-99\BHANDUP.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disk--mcbs53\D\gkk\vision\REVISION01\FCM-hyd-airport-final.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A:\WINDOWS\Temporary%20Internet%20Files\Content.IE5\OPQRSTUV\MIS-2001-2002\permay01\PERF\perfbot98-99.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Computer1\f\TandaROB\Financial%20Bid-PKG%20A-PNB.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Mjttspm\SLID-TND\BP-2001\TEMP\SE-LEC,%20Project%20lists,%2099-10-04.xls" TargetMode="External"/></Relationships>
</file>

<file path=xl/externalLinks/_rels/externalLink26.xml.rels><?xml version="1.0" encoding="UTF-8" standalone="yes"?>
<Relationships xmlns="http://schemas.openxmlformats.org/package/2006/relationships"><Relationship Id="rId2" Type="http://schemas.openxmlformats.org/officeDocument/2006/relationships/externalLinkPath" Target="../../../../../../../../../../Documents%20and%20Settings/nikhil.manjrekar/Local%20Settings/Temporary%20Internet%20Files/OLK1D/misalgeria/mis06-07/misjul06/WO75ElaffJuly06.xls" TargetMode="External"/><Relationship Id="rId1" Type="http://schemas.openxmlformats.org/officeDocument/2006/relationships/externalLinkPath" Target="/Documents%20and%20Settings/nikhil.manjrekar/Local%20Settings/Temporary%20Internet%20Files/OLK1D/misalgeria/mis06-07/misjul06/WO75ElaffJuly06.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edrcdatacenter\activePrj\BandIP\CTI\Design\Geotech\crr\Operating\Kuttiyadi\Penstock\Shell-different-options\On%2026.10.04\CH%20for%20thickness.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W:\IMPAX\LINKAPPS\Vbdatrpt.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O:\Users\madihallivg\AppData\Roaming\Microsoft\Excel\COMPARATIVE%20PS%20298%20Consolidated%20-%20BOQ%205.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auhf\engineering\Documents%20and%20Settings\popovic\Local%20Settings\Temporary%20Internet%20Files\OLK11D\intermedio.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edrcdatacenter\ActivePrj\BandIP\CTI\Design\Geotech\RNS\Projects\Head%20Regulator\renu_HR\Polavaram\CRegulator%20@173.357\CR_withheadloss\Design_Regulator.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D:\Planning\IPC\GIPL\Jinesh\All%20sites\CAP\CTP%20Draft%20Mob\CIAL%20Mobilisation%20Budget-with%20latest%20rate09_07_05.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Butola\commercial\My%20Documents\300\30014\300145\GoldenEnclave.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Butola\commercial\My%20Documents\300\30014\300145\DLF\RwoodRev.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kecgurfs01\UsersData\UsersData\Documents%20and%20Settings\user\Local%20Settings\Temporary%20Internet%20Files\Content.IE5\NUMDRWIB\IRCON-Tender-BOQ-2.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B:\EXCEL\-DA.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utola\d\My%20Documents\My%20Documents\300\30014\300145\GoldenEnclave.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A:\N-4352%20-%20BOQ%20Civil%20Works%20-%20%20Khalifa%20Park,%20W24.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B:\CED\C457-1\C457-1.XLS" TargetMode="External"/></Relationships>
</file>

<file path=xl/externalLinks/_rels/externalLink40.xml.rels><?xml version="1.0" encoding="UTF-8" standalone="yes"?>
<Relationships xmlns="http://schemas.openxmlformats.org/package/2006/relationships"><Relationship Id="rId2" Type="http://schemas.openxmlformats.org/officeDocument/2006/relationships/externalLinkPath" Target="../../../../../../../../../../ALGERIA/2014_AONI_05-06-07/Tender%20Docs/Amendment/2014.04.13_Documents/BDP%20AOIN05-2013/Mes%20documents/Nouveau%20dossier/F%20Tecnique%20N.xls" TargetMode="External"/><Relationship Id="rId1" Type="http://schemas.openxmlformats.org/officeDocument/2006/relationships/externalLinkPath" Target="/ALGERIA/2014_AONI_05-06-07/Tender%20Docs/Amendment/2014.04.13_Documents/BDP%20AOIN05-2013/Mes%20documents/Nouveau%20dossier/F%20Tecnique%20N.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http://sun/Documents%20and%20Settings/&#48149;&#53468;&#51221;/&#48148;&#53461;%20&#54868;&#47732;/Break%20down(direct)/Break%20Down(0504-17).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es_server2\inter-dept\PROJECTS\Jharkhand%20Project\FINAL%20PPR\Bridge-%20Package%20IV(transfered%20to%20sonia)\PROJECTS\Jharkhand%20Project\FINAL%20PPR\Bridges-Package%20III\Br.-%2062.98.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Omi\d\Jharkhand(draft%20dpr)\Package%20III\Bridges\Br.19.285(rev).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Mathpal\from%20mathpal\My%20Documents\ge.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D:\rajesh%20billing%20work\draw\MPR_Jan-07\Amit\RFI\Agu\Assam\AS-8\AS-8%20Monthwise%20Schedule.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Edrcserver1\design\user\Housing\Binod\saihous\saihous.ele.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Butola\d\My%20Documents\My%20Documents\300\30014\300145\Unitech\global.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Ces_server2\inter-dept\Documents%20and%20Settings\ces-del-pc-398\My%20Documents\Fix_3p3.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kecgurfs01\UsersData\UsersData\MY%20PROJECTS\HIGHWAY%20PROJECTS\JAIPUR%20TONK%20DEOLI\Tonk-Tender-BOQ\Vijayawada-Risk%20Assessment-22April09.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C356ED74\devinet%20P10924%20petit%20lac%20cil%2018%20"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MALIK\d\My%20Documents\300\Commercial\300\Hotel\StarHotel1.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Mathpal\from%20mathpal\My%20Documents\300\Hotel\StarHotel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Epo\tendering\SYN\Enq\AIS\Pgcil\new_live\E2S908_GIS%20Koteshwar\Costing\EAS_GIS%20Koteshwar_R0.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O:\08_Commerciale\2_dossier_offres\2_Offres_en_cours\1_Devis_Projet\DP_121_ARA_AO09KDL\2_dossier%20devinet_documents%20de%20d&#233;cision\2_1_devinet\Lot%20AO_09_Lot_04\DEVINET%20AO09_Lot_04_Dar_ElBeidaFinal11052008.xls" TargetMode="External"/></Relationships>
</file>

<file path=xl/externalLinks/_rels/externalLink55.xml.rels><?xml version="1.0" encoding="UTF-8" standalone="yes"?>
<Relationships xmlns="http://schemas.openxmlformats.org/package/2006/relationships"><Relationship Id="rId2" Type="http://schemas.openxmlformats.org/officeDocument/2006/relationships/externalLinkPath" Target="../../../../../../../../../../Documents%20and%20Settings/ruizju001/My%20Documents/Calculs/Taules.xls" TargetMode="External"/><Relationship Id="rId1" Type="http://schemas.openxmlformats.org/officeDocument/2006/relationships/externalLinkPath" Target="/Documents%20and%20Settings/ruizju001/My%20Documents/Calculs/Taul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F41B5F0C\Tirupati%20Model%20-%2008112008%20-%20Pre%20Bid%20Model%20-%20Play%20Mo"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Rameshkumar\C\0798\JUNE2006\6th%20RA%20BILL.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67CC6C5B\31031037%20-%20Bid%20Form%20Pricing%20Attachments%20I%20to%20VIII-Addendum%20No%20%201%20(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9855E1A9\perfbot98-99.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Edrcdatacenter\ActivePrj\BandIP\CTI\Design\Geotech\KTS\TENDER%20JOBS\turial%20hep\BOOT%20TENDERS\singoli%20batwari\Singoli%20batwari-Intake.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Mmahaptra-epc\mm_mahaptra1\Documents%20and%20Settings\vjoshi\Local%20Settings\Temporary%20Internet%20Files\OLK2\ATMS,%20Toll%20&amp;%20Pnuematic%20system%20Costing%20for%20JLI%20-%2015Oct08.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Mugdha\c\WINDOWS\Desktop\HZL%20MOU%20COPIES\Credit%20Note\Zinc%20price%20working%20on%20Computational%20formulae.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D:\misalgeria\mis06-07\misjul06\WO75ElaffJuly06.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kgsmsfs02\KL_CPC\Users\prashant.patil\AppData\Local\Microsoft\Windows\Temporary%20Internet%20Files\Content.Outlook\F81KDJGB\D%20Cut-N-Bend%20TMT%20Steel%20-%20KL%2013.07.2012.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Mathpal\from%20mathpal\My%20Documents\Comm.multi\ggp1.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A:\Devis_Produits\A_Offre\A_Chiffrage\A_Outil%20de%20chiffrage\chiff%20th7m_091202.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edrcserver1\design\Infra\Geotech\BBR\references\KWA\ISO-2001\Manual%20of%20Standards\GN-ST-06(2)(Design%20Sheet-Ruled).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J:\Documents%20and%20Settings\Administrator\My%20Documents\Downloads\Tamluk\Running%20Bill\Documents%20and%20Settings\Ravi%20M.N\Local%20Settings\Temporary%20Internet%20Files\Content.IE5\6PNCPG3M\WO75AElkhemisMIS%20Mar%2007-Revised.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Epo\tendering\SYN\Enq\AIS\Pgcil\new_live\E2S908_GIS%20Koteshwar\Costing\EAS-R0%20(Foreign).xls" TargetMode="External"/></Relationships>
</file>

<file path=xl/externalLinks/_rels/externalLink70.xml.rels><?xml version="1.0" encoding="UTF-8" standalone="yes"?>
<Relationships xmlns="http://schemas.openxmlformats.org/package/2006/relationships"><Relationship Id="rId2" Type="http://schemas.openxmlformats.org/officeDocument/2006/relationships/externalLinkPath" Target="../../../../../../../../../../Tenders/Misc/ABC/Costing-Algeria%20AO%2005-2013-R0.xlsx" TargetMode="External"/><Relationship Id="rId1" Type="http://schemas.openxmlformats.org/officeDocument/2006/relationships/externalLinkPath" Target="/Tenders/Misc/ABC/Costing-Algeria%20AO%2005-2013-R0.xlsx"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Innoi01fs03k2\exports\TEMP\LEFUR\Nalco_K118319\PRICES.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Epo\tendering\SYN\Enq\AIS\Pgcil\new_live\E2S885-Melakottaiyur\Costing\SYN\Enq\AIS\Pgcil\lost_old\E2S631-Bina&amp;Satna-Package%20B\Costing\PEI\OFFER\E2S540%20-%20HVPNL%20(Gurgaon)\Costing\0_STD\GW-007\ESTDD801.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KECWRL-TS1\WORLI%20_TENDER\Tenders\Substations\Domestic\OPTCL%2015.01.2011\OPTCL%20619-01%20PRICE\Working%20with%20discount-619-01-02.05.2011.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subbu\share\share\1_Tender%20documents\Kamachey-HEP\Civil%20works%20-%20Final.xls" TargetMode="External"/></Relationships>
</file>

<file path=xl/externalLinks/_rels/externalLink75.xml.rels><?xml version="1.0" encoding="UTF-8" standalone="yes"?>
<Relationships xmlns="http://schemas.openxmlformats.org/package/2006/relationships"><Relationship Id="rId2" Type="http://schemas.openxmlformats.org/officeDocument/2006/relationships/externalLinkPath" Target="../../../../../../../../../../PROJECT/TENDER/MAURITANIA/CIVIL%20BOQ/FROM%20TAKALKAR/15102014/ABSTRACT%20&amp;%20SUMMARY%20SHEET/ABSTRACT%20&amp;%20SUMMARY%20SHEET/Price%20Schedules/Kalpataru/Costing-Algeria%20AO%2005-2013-R0.xlsx" TargetMode="External"/><Relationship Id="rId1" Type="http://schemas.openxmlformats.org/officeDocument/2006/relationships/externalLinkPath" Target="/PROJECT/TENDER/MAURITANIA/CIVIL%20BOQ/FROM%20TAKALKAR/15102014/ABSTRACT%20&amp;%20SUMMARY%20SHEET/ABSTRACT%20&amp;%20SUMMARY%20SHEET/Price%20Schedules/Kalpataru/Costing-Algeria%20AO%2005-2013-R0.xlsx"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Butola\d\My%20Documents\My%20Documents\300\30014\300145\Unitech\ggp1.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D:\Documents%20and%20Settings\AS25216\Desktop\PROJECTS\233063%20DMRC%20BC15%20Udyog%20Bhawan%20Station\Calc\233063%20Load%20Calculation%20R0.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9834FE48\Costing%20-%20Wanakbori.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G:\Documents%20and%20Settings\pritpal.KEC\Local%20Settings\Temporary%20Internet%20Files\Content.IE5\2D2HQFYX\1-April'07.xls" TargetMode="External"/></Relationships>
</file>

<file path=xl/externalLinks/_rels/externalLink80.xml.rels><?xml version="1.0" encoding="UTF-8" standalone="yes"?>
<Relationships xmlns="http://schemas.openxmlformats.org/package/2006/relationships"><Relationship Id="rId2" Type="http://schemas.openxmlformats.org/officeDocument/2006/relationships/externalLinkPath" Target="../../../../../../../../../../PROJECT/TENDER/MAURITANIA/CIVIL%20BOQ/FROM%20TAKALKAR/15102014/ABSTRACT%20&amp;%20SUMMARY%20SHEET/ABSTRACT%20&amp;%20SUMMARY%20SHEET/Price%20Schedules/Costing_SS-1403_Mauritaania_R0.xlsx" TargetMode="External"/><Relationship Id="rId1" Type="http://schemas.openxmlformats.org/officeDocument/2006/relationships/externalLinkPath" Target="/PROJECT/TENDER/MAURITANIA/CIVIL%20BOQ/FROM%20TAKALKAR/15102014/ABSTRACT%20&amp;%20SUMMARY%20SHEET/ABSTRACT%20&amp;%20SUMMARY%20SHEET/Price%20Schedules/Costing_SS-1403_Mauritaania_R0.xlsx"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Ces_server2\inter-dept\OLD%20PC-261\2007002-Taj%20expressway\krishana\Taj%20exp%20est\boq%20of%20taj\doq%20-10.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Frmsy01fs01k3\MSY01C\EMETS_OFF\4_ASIA\Malaysia\Malaysia%203RCC\Fichiers%20KL%20Utiliser\Costs\EAS\3RCC%20Malaysia%20EAS%20V15%20TARGET%20FINAL%20%20.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Krish\krish\FARISGRP\Stdbldg200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J:\Documents%20and%20Settings\Administrator\My%20Documents\Downloads\Tamluk\Running%20Bill\Documents%20and%20Settings\ACCOUNTS\Local%20Settings\Temporary%20Internet%20Files\Content.IE5\452BSLEJ\Accts%20MIS%20as%20on%2030-04-2008.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Swk-2\d\DHAVAN\DPR.ODK\ARRR-ver-1104.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Inmaa01d00015k2\share\REL-ROSA%20POWER\costing\COSTING%20BHEL,IRAQ.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J:\Documents%20and%20Settings\Administrator\My%20Documents\Downloads\Tamluk\Running%20Bill\Documents%20and%20Settings\Ravi%20M.N\Local%20Settings\Temporary%20Internet%20Files\Content.IE5\6PNCPG3M\Wo76mis220kV%20May%2007.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D:\rajesh%20billing%20work\draw\MPR_Jan-07\Amit\RFI\Agu\Assam\Monthly%20Progress%20Report%20(Revised).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D:\Users\Prasun%20Dutta\Desktop\KPTL%20BACK%20UP\KPTL_24%20August%202012\TENDERS%20KPTL%20SS%20DIVISION\19%20GETCO\GETCO%20FINAL%20ESTIMATION%2022%20August%202012\devis-re\--fdp--\fdp\fdpnt\bt\prtab_sa_a.tol" TargetMode="External"/></Relationships>
</file>

<file path=xl/externalLinks/_rels/externalLink90.xml.rels><?xml version="1.0" encoding="UTF-8" standalone="yes"?>
<Relationships xmlns="http://schemas.openxmlformats.org/package/2006/relationships"><Relationship Id="rId2" Type="http://schemas.openxmlformats.org/officeDocument/2006/relationships/externalLinkPath" Target="../../../../../../../../../../487%20-%20400KV%20Tanzania/Enquiry/Quantity%20Sheet-487.xlsx" TargetMode="External"/><Relationship Id="rId1" Type="http://schemas.openxmlformats.org/officeDocument/2006/relationships/externalLinkPath" Target="/487%20-%20400KV%20Tanzania/Enquiry/Quantity%20Sheet-487.xlsx"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MALIK\d\My%20Documents\300\Commercial\300\Housing\Unitech\PalmV.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Z:\Documents%20and%20Settings\IWayUser\Local%20Settings\Temporary%20Internet%20Files\Content.IE5\EVS72TQZ\unika\RK\Half%20Yearly%20Accounts\Acts%20Sch-Feb2001.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KECWRL-TS1\WORLI-SUPPLY%20CHAIN%20MATERIALS\Documents%20and%20Settings\bommervn\Local%20Settings\Temporary%20Internet%20Files\Content.Outlook\LWI8032L\Profitability%20.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D:\D\Manish@KPTL\Projects\Rwanda\247A\P&amp;P\ESTIMATE%20RWANDA%20-%201258%20RWANDA.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KECWRL-TS1\WORLI-SUPPLY%20CHAIN%20MATERIALS\IMPAX\LINKAPPS\Vbdatrpt.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Epo\tendering\SYN\Enq\AIS\Pgcil\new_live\E2S908_GIS%20Koteshwar\Costing\SYN\Enq\AIS\Pgcil\lost_old\E2S631-Bina&amp;Satna-Package%20B\Costing\PEI\OFFER\E2S540%20-%20HVPNL%20(Gurgaon)\Costing\0_STD\GW-007\ESTDD801.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D:\Users\Prasun%20Dutta\Desktop\Documents%20and%20Settings\TPK.ALSTOMSYN\Desktop\SYN\Enq\AIS\Pgcil\lost_old\E2S631-Bina&amp;Satna-Package%20B\Costing\PEI\OFFER\E2S540%20-%20HVPNL%20(Gurgaon)\Costing\0_STD\GW-007\ESTDD801.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D:\KGD\Copy%20of%20RA%20BILL%20874C.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Pvss\share\share\results-ap.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D:\D-Drive\Tenderring\Lata%20Tapovan\BOQ%20Revised\Price%20Bid%2011-03-2011\TENDERING\PROJECTS\HPPCL\SAINJ%20HEP-100MW\100%20MW%20Sainj%20HEP%20BOQ%20Rate%20submission%2028-10-09%20-%202(As%20submitted).xlsx"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192.168.40.141\e\Users\ACER\Downloads\10.09.2012%20SchA&amp;B%20StplSS\Users\O&amp;M\Desktop\SAT1400KVSS\S'pally-civil-scrutinized.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Nks\PROGRESS%20REPORTS\MPR_HO\mpr\Revised%20MPR\Documents%20and%20Settings\Administrator.AKHIL_GUPTA\Desktop\Amul_230406\Assam\AS-8\AS-8%20Monthwise%20Schedule.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D:\01%20TENDERS\Costing%20Format\Tender%20Dept\BECL%20GUJ\Documents%20and%20Settings\Sudipto.SGA.000\Local%20Settings\Temporary%20Internet%20Files\OLK73\jindal_Final.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edrcdatacenter\ActivePrj\BandIP\CTI\Design\Geotech\Bds\Operating\SALPG\Well%20Design\Well.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J:\Documents%20and%20Settings\Administrator\My%20Documents\Downloads\Tamluk\Running%20Bill\Documents%20and%20Settings\yogesh.shinde\Local%20Settings\Temporary%20Internet%20Files\OLK5\Tower%20Rev%20&amp;%20Mar%20%20AOP08-09%20Workings.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D:\Documents%20and%20Settings\Ravi%20M.N\Local%20Settings\Temporary%20Internet%20Files\OLK113\WO75AElkhemisMIS%20Mar%2007-Revised.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Z:\Documents%20and%20Settings\IWayUser\Local%20Settings\Temporary%20Internet%20Files\Content.IE5\EVS72TQZ\WINDOWS\TEMP\Budget\Estimates-99-2000\PERF\perfbot98-99.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2202CD5F\ESTDD801.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KPTL1\MKTG\MKTG\ORDERS\WO05\DRG-SUB.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D:\01%20TENDERS\Costing%20Format\Tender%20Dept\BECL%20GUJ\Mr.%20Jasu\d%20drive\Pralay\Sasan%20CHP\analysis%20CHP%20ntpc%20sasan%20krupp.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D:\01%20TENDERS\Costing%20Format\Mr.%20Jasu\d%20drive\Pralay\Sasan%20CHP\analysis%20CHP%20ntpc%20sasan%20krupp.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Inmaa01d00015k2\share\DOCUME~1\ADMINI~1\LOCALS~1\Temp\C.Lotus.Notes.Data\MPSEB%20TR%2009-2006%20with%20reduction%20only%20220%20132KV%20FDR%20TBC.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D:\Users\Kuldeep\AppData\Roaming\Microsoft\Excel\Instr\Documents%20and%20Settings\User\Desktop\Documents%20and%20Settings\Windows%20User\Desktop\&#1575;&#1604;&#1580;&#1607;&#1575;&#1586;%20&#1575;&#1604;&#1602;&#1583;&#1610;&#1605;\PPC\Budget\Budget%2012,4%20in%20200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lank BoQ"/>
      <sheetName val="THDC-reduce qnty -inflat rate"/>
      <sheetName val="Sheet1"/>
      <sheetName val="BoQ-THDC-reduce qnty"/>
      <sheetName val="BoQ-THDC"/>
      <sheetName val="BOQ -Final Submission"/>
      <sheetName val="Chart1"/>
      <sheetName val="cashflow-woadv -frontloaded"/>
      <sheetName val="desc"/>
      <sheetName val="Chart2"/>
      <sheetName val="Cost Break Up"/>
      <sheetName val="cashflow-woadv"/>
      <sheetName val="Top Sheet"/>
      <sheetName val="ROCE"/>
      <sheetName val="dewatering"/>
      <sheetName val="escalation"/>
      <sheetName val="instrumentation"/>
      <sheetName val="Package"/>
      <sheetName val="ct-Pckg-1"/>
      <sheetName val="ct-Pckg-2"/>
      <sheetName val="ct-Pckg-3"/>
      <sheetName val="T9A"/>
      <sheetName val="power consumption for site"/>
      <sheetName val=" O1 SUMM "/>
      <sheetName val="BOQ"/>
      <sheetName val="Archetectural"/>
      <sheetName val="planning"/>
      <sheetName val="S0"/>
      <sheetName val="Chart3"/>
      <sheetName val="S4"/>
      <sheetName val="S3"/>
      <sheetName val="Chart4"/>
      <sheetName val="S5"/>
      <sheetName val="Package-1"/>
      <sheetName val="Package-2"/>
      <sheetName val="Package-3"/>
      <sheetName val="concrete&amp; Shotcrete"/>
      <sheetName val="other items"/>
      <sheetName val="Assumptions"/>
      <sheetName val="material Quotation"/>
      <sheetName val="Subcon"/>
      <sheetName val="HM Works"/>
      <sheetName val="abstract"/>
      <sheetName val="IHC"/>
      <sheetName val="Competitor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ce Working -SRP"/>
      <sheetName val="Price details -Feb''07"/>
      <sheetName val="Working of Over Seas"/>
      <sheetName val="Most Optimistic Price"/>
      <sheetName val="Over Sea's Projects"/>
      <sheetName val="Feb'07- Pricing Assumptions"/>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st optimistic - Intl"/>
      <sheetName val="Price Working -Mar'06"/>
      <sheetName val="Working of Over Seas"/>
      <sheetName val="Domestic project prices-Mar'06"/>
      <sheetName val="Overseas project prices-Mar 06"/>
      <sheetName val="Mar'06 - Pricing Assumptions"/>
      <sheetName val="Fund Req. May 15"/>
      <sheetName val="Most_optimistic_-_Intl"/>
      <sheetName val="Price_Working_-Mar'06"/>
      <sheetName val="Working_of_Over_Seas"/>
      <sheetName val="Domestic_project_prices-Mar'06"/>
      <sheetName val="Overseas_project_prices-Mar_06"/>
      <sheetName val="Mar'06_-_Pricing_Assumptions"/>
      <sheetName val="Fund_Req__May_15"/>
    </sheetNames>
    <sheetDataSet>
      <sheetData sheetId="0" refreshError="1"/>
      <sheetData sheetId="1">
        <row r="84">
          <cell r="C84">
            <v>600</v>
          </cell>
        </row>
      </sheetData>
      <sheetData sheetId="2" refreshError="1"/>
      <sheetData sheetId="3" refreshError="1"/>
      <sheetData sheetId="4" refreshError="1"/>
      <sheetData sheetId="5" refreshError="1"/>
      <sheetData sheetId="6" refreshError="1"/>
      <sheetData sheetId="7"/>
      <sheetData sheetId="8">
        <row r="84">
          <cell r="C84">
            <v>600</v>
          </cell>
        </row>
      </sheetData>
      <sheetData sheetId="9"/>
      <sheetData sheetId="10"/>
      <sheetData sheetId="11"/>
      <sheetData sheetId="12"/>
      <sheetData sheetId="1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PARE MYSORE"/>
      <sheetName val="SPARE NEELMANGALA"/>
      <sheetName val="SPARE_MYSORE"/>
      <sheetName val="SPARE_NEELMANGALA"/>
      <sheetName val="Boq-jasbir"/>
      <sheetName val="Form-C4"/>
      <sheetName val="IDCCALHYD_GOO"/>
      <sheetName val="UK"/>
      <sheetName val="Sheet1"/>
      <sheetName val="SPARE_MYSORE1"/>
      <sheetName val="SPARE_NEELMANGALA1"/>
      <sheetName val="SPARE_MYSORE2"/>
      <sheetName val="SPARE_NEELMANGALA2"/>
      <sheetName val="SPARE_MYSORE3"/>
      <sheetName val="SPARE_NEELMANGALA3"/>
      <sheetName val="SPARE_MYSORE4"/>
      <sheetName val="SPARE_NEELMANGALA4"/>
      <sheetName val="escalation"/>
      <sheetName val="devises"/>
      <sheetName val="Invite"/>
    </sheetNames>
    <sheetDataSet>
      <sheetData sheetId="0" refreshError="1">
        <row r="52">
          <cell r="A52" t="str">
            <v>Code</v>
          </cell>
          <cell r="B52" t="str">
            <v>S.No.</v>
          </cell>
          <cell r="D52" t="str">
            <v>Equipment</v>
          </cell>
          <cell r="E52" t="str">
            <v>Units</v>
          </cell>
          <cell r="F52" t="str">
            <v>Qty</v>
          </cell>
          <cell r="G52" t="str">
            <v>U Ex-W</v>
          </cell>
          <cell r="H52" t="str">
            <v>%</v>
          </cell>
          <cell r="I52" t="str">
            <v>Final Unit</v>
          </cell>
          <cell r="J52" t="str">
            <v>Total Ex-W</v>
          </cell>
          <cell r="K52" t="str">
            <v>Unit</v>
          </cell>
          <cell r="L52" t="str">
            <v>Total Freight</v>
          </cell>
          <cell r="M52" t="str">
            <v>U FoR</v>
          </cell>
          <cell r="N52" t="str">
            <v>Total FoR</v>
          </cell>
          <cell r="O52" t="str">
            <v>Unit</v>
          </cell>
          <cell r="P52" t="str">
            <v>%</v>
          </cell>
          <cell r="Q52" t="str">
            <v>Final</v>
          </cell>
          <cell r="R52" t="str">
            <v>Total</v>
          </cell>
          <cell r="S52" t="str">
            <v>U FoR</v>
          </cell>
          <cell r="T52" t="str">
            <v>Total FoR</v>
          </cell>
          <cell r="U52" t="str">
            <v>U Erection</v>
          </cell>
          <cell r="V52" t="str">
            <v>Total Erection</v>
          </cell>
          <cell r="W52" t="str">
            <v>% Excise</v>
          </cell>
          <cell r="X52" t="str">
            <v>% Sales</v>
          </cell>
          <cell r="Y52" t="str">
            <v>Unit</v>
          </cell>
          <cell r="Z52" t="str">
            <v>Total</v>
          </cell>
          <cell r="AA52" t="str">
            <v>Unit</v>
          </cell>
          <cell r="AB52" t="str">
            <v>Total</v>
          </cell>
          <cell r="AC52" t="str">
            <v>Total</v>
          </cell>
          <cell r="AD52" t="str">
            <v>Unit FoR</v>
          </cell>
          <cell r="AE52" t="str">
            <v>Total FoR</v>
          </cell>
          <cell r="AF52" t="str">
            <v>Unit</v>
          </cell>
          <cell r="AG52" t="str">
            <v>Total</v>
          </cell>
        </row>
        <row r="53">
          <cell r="H53" t="str">
            <v>Dis.</v>
          </cell>
          <cell r="I53" t="str">
            <v>Ex-works</v>
          </cell>
          <cell r="K53" t="str">
            <v>Freight</v>
          </cell>
          <cell r="M53" t="str">
            <v>cost</v>
          </cell>
          <cell r="N53" t="str">
            <v>cost</v>
          </cell>
          <cell r="O53" t="str">
            <v>Erection</v>
          </cell>
          <cell r="P53" t="str">
            <v>Discount</v>
          </cell>
          <cell r="Q53" t="str">
            <v>U Erection</v>
          </cell>
          <cell r="R53" t="str">
            <v>Erection</v>
          </cell>
          <cell r="S53" t="str">
            <v>sale</v>
          </cell>
          <cell r="T53" t="str">
            <v>Sales</v>
          </cell>
          <cell r="U53" t="str">
            <v>sale</v>
          </cell>
          <cell r="V53" t="str">
            <v>sale</v>
          </cell>
          <cell r="W53" t="str">
            <v>Duty</v>
          </cell>
          <cell r="X53" t="str">
            <v>Tax</v>
          </cell>
          <cell r="Y53" t="str">
            <v>ED</v>
          </cell>
          <cell r="Z53" t="str">
            <v>ED</v>
          </cell>
          <cell r="AA53" t="str">
            <v>ST</v>
          </cell>
          <cell r="AB53" t="str">
            <v>ST</v>
          </cell>
          <cell r="AC53" t="str">
            <v>ED &amp; ST</v>
          </cell>
          <cell r="AD53" t="str">
            <v>Supply</v>
          </cell>
          <cell r="AE53" t="str">
            <v>Supply</v>
          </cell>
          <cell r="AF53" t="str">
            <v>Supply+Erec</v>
          </cell>
          <cell r="AG53" t="str">
            <v>Supply+Erec</v>
          </cell>
        </row>
        <row r="54">
          <cell r="I54" t="str">
            <v>price</v>
          </cell>
          <cell r="K54" t="str">
            <v>in INR</v>
          </cell>
        </row>
        <row r="55">
          <cell r="A55" t="str">
            <v>A.</v>
          </cell>
          <cell r="B55" t="str">
            <v>420 kV SF6 Circuit Breaker</v>
          </cell>
          <cell r="E55" t="str">
            <v>No</v>
          </cell>
          <cell r="F55">
            <v>1</v>
          </cell>
          <cell r="J55">
            <v>0</v>
          </cell>
        </row>
        <row r="56">
          <cell r="A56" t="str">
            <v>1.</v>
          </cell>
          <cell r="B56" t="str">
            <v>One pole complete with closing resistor,</v>
          </cell>
          <cell r="J56">
            <v>0</v>
          </cell>
        </row>
        <row r="57">
          <cell r="B57" t="str">
            <v>grading capacitor complete with</v>
          </cell>
          <cell r="J57">
            <v>0</v>
          </cell>
        </row>
        <row r="58">
          <cell r="B58" t="str">
            <v>column and interrupter with MB and operating</v>
          </cell>
          <cell r="J58">
            <v>0</v>
          </cell>
        </row>
        <row r="59">
          <cell r="B59" t="str">
            <v>mechanism and without support structure</v>
          </cell>
          <cell r="J59">
            <v>0</v>
          </cell>
        </row>
        <row r="60">
          <cell r="A60" t="str">
            <v>2.</v>
          </cell>
          <cell r="B60" t="str">
            <v>SF6 Gas@ 16Kg per Breaker</v>
          </cell>
          <cell r="E60" t="str">
            <v>Kg</v>
          </cell>
          <cell r="F60">
            <v>96</v>
          </cell>
          <cell r="J60">
            <v>0</v>
          </cell>
        </row>
        <row r="61">
          <cell r="A61" t="str">
            <v>3.</v>
          </cell>
          <cell r="B61" t="str">
            <v>Rubber gaskets, 'O' rings and</v>
          </cell>
          <cell r="E61" t="str">
            <v>Set</v>
          </cell>
          <cell r="F61">
            <v>1</v>
          </cell>
          <cell r="J61">
            <v>0</v>
          </cell>
        </row>
        <row r="62">
          <cell r="B62" t="str">
            <v>seals (complete replacement for</v>
          </cell>
          <cell r="J62">
            <v>0</v>
          </cell>
        </row>
        <row r="63">
          <cell r="B63" t="str">
            <v>one breaker)</v>
          </cell>
          <cell r="J63">
            <v>0</v>
          </cell>
        </row>
        <row r="64">
          <cell r="A64" t="str">
            <v>4.</v>
          </cell>
          <cell r="B64" t="str">
            <v>Trip coils with resistor</v>
          </cell>
          <cell r="E64" t="str">
            <v>Nos.</v>
          </cell>
          <cell r="F64">
            <v>4</v>
          </cell>
          <cell r="J64">
            <v>0</v>
          </cell>
        </row>
        <row r="65">
          <cell r="A65" t="str">
            <v>5.</v>
          </cell>
          <cell r="B65" t="str">
            <v>Closing coils with resistor</v>
          </cell>
          <cell r="E65" t="str">
            <v>Nos.</v>
          </cell>
          <cell r="F65">
            <v>2</v>
          </cell>
          <cell r="J65">
            <v>0</v>
          </cell>
        </row>
        <row r="66">
          <cell r="A66" t="str">
            <v>6.</v>
          </cell>
          <cell r="B66" t="str">
            <v>Terminal pad &amp; connectors</v>
          </cell>
          <cell r="E66" t="str">
            <v>Nos.</v>
          </cell>
          <cell r="F66">
            <v>2</v>
          </cell>
          <cell r="J66">
            <v>0</v>
          </cell>
        </row>
        <row r="67">
          <cell r="A67" t="str">
            <v>7.</v>
          </cell>
          <cell r="B67" t="str">
            <v>Molecular filter for SF6 Circuit for</v>
          </cell>
          <cell r="E67" t="str">
            <v>Sets</v>
          </cell>
          <cell r="F67">
            <v>3</v>
          </cell>
          <cell r="J67">
            <v>0</v>
          </cell>
        </row>
        <row r="68">
          <cell r="B68" t="str">
            <v>1 Pole of CB</v>
          </cell>
          <cell r="J68">
            <v>0</v>
          </cell>
        </row>
        <row r="69">
          <cell r="A69" t="str">
            <v>8.</v>
          </cell>
          <cell r="B69" t="str">
            <v>Density/Pressure monitor for SF6</v>
          </cell>
          <cell r="E69" t="str">
            <v>No.</v>
          </cell>
          <cell r="F69">
            <v>1</v>
          </cell>
          <cell r="J69">
            <v>0</v>
          </cell>
        </row>
        <row r="70">
          <cell r="B70" t="str">
            <v>circuit for 1 pole of CB.</v>
          </cell>
          <cell r="J70">
            <v>0</v>
          </cell>
        </row>
        <row r="71">
          <cell r="A71" t="str">
            <v>9.</v>
          </cell>
          <cell r="B71" t="str">
            <v>Corona rings of each type</v>
          </cell>
          <cell r="E71" t="str">
            <v>Set</v>
          </cell>
          <cell r="F71">
            <v>1</v>
          </cell>
          <cell r="J71">
            <v>0</v>
          </cell>
        </row>
        <row r="72">
          <cell r="A72" t="str">
            <v>10.</v>
          </cell>
          <cell r="B72" t="str">
            <v>Fixed moving and arcing contacts</v>
          </cell>
          <cell r="E72" t="str">
            <v>Set</v>
          </cell>
          <cell r="F72">
            <v>1</v>
          </cell>
          <cell r="J72">
            <v>0</v>
          </cell>
        </row>
        <row r="73">
          <cell r="B73" t="str">
            <v>including insulating nozzles for</v>
          </cell>
          <cell r="J73">
            <v>0</v>
          </cell>
        </row>
        <row r="74">
          <cell r="B74" t="str">
            <v>one pole of CB</v>
          </cell>
          <cell r="J74">
            <v>0</v>
          </cell>
        </row>
        <row r="75">
          <cell r="A75" t="str">
            <v>11.</v>
          </cell>
          <cell r="B75" t="str">
            <v>Relays, Power contactors, switch</v>
          </cell>
          <cell r="E75" t="str">
            <v>Set</v>
          </cell>
          <cell r="F75">
            <v>1</v>
          </cell>
          <cell r="J75">
            <v>0</v>
          </cell>
        </row>
        <row r="76">
          <cell r="B76" t="str">
            <v>fuse units, limit switches, push</v>
          </cell>
          <cell r="J76">
            <v>0</v>
          </cell>
        </row>
        <row r="77">
          <cell r="B77" t="str">
            <v>buttons, timers &amp; MCB etc.</v>
          </cell>
          <cell r="J77">
            <v>0</v>
          </cell>
        </row>
        <row r="78">
          <cell r="A78" t="str">
            <v>12.</v>
          </cell>
          <cell r="B78" t="str">
            <v>Closing Coil Assembly</v>
          </cell>
          <cell r="E78" t="str">
            <v>No.</v>
          </cell>
          <cell r="F78">
            <v>1</v>
          </cell>
          <cell r="J78">
            <v>0</v>
          </cell>
        </row>
        <row r="79">
          <cell r="A79" t="str">
            <v>13.</v>
          </cell>
          <cell r="B79" t="str">
            <v>Trip Coil Assembly</v>
          </cell>
          <cell r="E79" t="str">
            <v>No.</v>
          </cell>
          <cell r="F79">
            <v>1</v>
          </cell>
          <cell r="J79">
            <v>0</v>
          </cell>
        </row>
        <row r="80">
          <cell r="A80" t="str">
            <v>14.</v>
          </cell>
          <cell r="B80" t="str">
            <v>Support Insulator Stack</v>
          </cell>
          <cell r="E80" t="str">
            <v>No.</v>
          </cell>
          <cell r="F80">
            <v>1</v>
          </cell>
          <cell r="J80">
            <v>0</v>
          </cell>
        </row>
        <row r="81">
          <cell r="A81" t="str">
            <v>15.</v>
          </cell>
          <cell r="B81" t="str">
            <v>Set of Control Valves (of each type)</v>
          </cell>
          <cell r="E81" t="str">
            <v>Set</v>
          </cell>
          <cell r="F81">
            <v>1</v>
          </cell>
          <cell r="J81">
            <v>0</v>
          </cell>
        </row>
        <row r="82">
          <cell r="A82" t="str">
            <v>16.</v>
          </cell>
          <cell r="B82" t="str">
            <v>Pressure switches (for one CB)</v>
          </cell>
          <cell r="E82" t="str">
            <v>Set</v>
          </cell>
          <cell r="F82">
            <v>1</v>
          </cell>
          <cell r="J82">
            <v>0</v>
          </cell>
        </row>
        <row r="83">
          <cell r="A83" t="str">
            <v>17.</v>
          </cell>
          <cell r="B83" t="str">
            <v>Pressure gauges &amp; Coupling device</v>
          </cell>
          <cell r="E83" t="str">
            <v>Set</v>
          </cell>
          <cell r="F83">
            <v>1</v>
          </cell>
          <cell r="J83">
            <v>0</v>
          </cell>
        </row>
        <row r="84">
          <cell r="B84" t="str">
            <v>of each type</v>
          </cell>
          <cell r="J84">
            <v>0</v>
          </cell>
        </row>
        <row r="85">
          <cell r="A85" t="str">
            <v>18.</v>
          </cell>
          <cell r="B85" t="str">
            <v>Aux.contact assembly</v>
          </cell>
          <cell r="E85" t="str">
            <v>No.</v>
          </cell>
          <cell r="F85">
            <v>1</v>
          </cell>
          <cell r="J85">
            <v>0</v>
          </cell>
        </row>
        <row r="86">
          <cell r="A86" t="str">
            <v>19.</v>
          </cell>
          <cell r="B86" t="str">
            <v>Operation counter</v>
          </cell>
          <cell r="E86" t="str">
            <v>No.</v>
          </cell>
          <cell r="F86">
            <v>1</v>
          </cell>
          <cell r="J86">
            <v>0</v>
          </cell>
        </row>
        <row r="87">
          <cell r="A87" t="str">
            <v>20.</v>
          </cell>
          <cell r="B87" t="str">
            <v>Spring operated closing mechanism</v>
          </cell>
          <cell r="J87">
            <v>0</v>
          </cell>
        </row>
        <row r="88">
          <cell r="A88" t="str">
            <v>21.</v>
          </cell>
          <cell r="B88" t="str">
            <v>Micro Filter set</v>
          </cell>
          <cell r="E88" t="str">
            <v>Set</v>
          </cell>
          <cell r="F88">
            <v>1</v>
          </cell>
          <cell r="J88">
            <v>0</v>
          </cell>
        </row>
        <row r="89">
          <cell r="A89" t="str">
            <v>22.</v>
          </cell>
          <cell r="B89" t="str">
            <v>Micro switches for aux.contact assembly</v>
          </cell>
          <cell r="E89" t="str">
            <v>Set</v>
          </cell>
          <cell r="F89">
            <v>1</v>
          </cell>
          <cell r="J89">
            <v>0</v>
          </cell>
        </row>
        <row r="90">
          <cell r="A90" t="str">
            <v>23.</v>
          </cell>
          <cell r="B90" t="str">
            <v>Grading capacitor (set)</v>
          </cell>
          <cell r="E90" t="str">
            <v>Set</v>
          </cell>
          <cell r="F90">
            <v>1</v>
          </cell>
          <cell r="J90">
            <v>0</v>
          </cell>
        </row>
        <row r="91">
          <cell r="A91" t="str">
            <v>24.</v>
          </cell>
          <cell r="B91" t="str">
            <v>All types of coupling for SF6 gas</v>
          </cell>
          <cell r="E91" t="str">
            <v>Set</v>
          </cell>
          <cell r="F91">
            <v>1</v>
          </cell>
          <cell r="J91">
            <v>0</v>
          </cell>
        </row>
        <row r="92">
          <cell r="A92" t="str">
            <v>25.</v>
          </cell>
          <cell r="B92" t="str">
            <v>Pipe length (Copper &amp; Steel)</v>
          </cell>
          <cell r="E92" t="str">
            <v>Set</v>
          </cell>
          <cell r="F92">
            <v>1</v>
          </cell>
          <cell r="J92">
            <v>0</v>
          </cell>
        </row>
        <row r="93">
          <cell r="J93">
            <v>0</v>
          </cell>
        </row>
        <row r="94">
          <cell r="A94" t="str">
            <v>1.1</v>
          </cell>
          <cell r="B94" t="str">
            <v>Pneumatic Operating mechanism (if applicable)</v>
          </cell>
          <cell r="E94" t="str">
            <v>N.A.</v>
          </cell>
          <cell r="J94">
            <v>0</v>
          </cell>
        </row>
        <row r="95">
          <cell r="J95">
            <v>0</v>
          </cell>
        </row>
        <row r="96">
          <cell r="A96" t="str">
            <v>1.2</v>
          </cell>
          <cell r="B96" t="str">
            <v>Hydraulic Operating mechanism (if applicable)</v>
          </cell>
          <cell r="E96" t="str">
            <v>N.A.</v>
          </cell>
          <cell r="J96">
            <v>0</v>
          </cell>
        </row>
        <row r="97">
          <cell r="D97" t="str">
            <v>TOTAL</v>
          </cell>
          <cell r="J97">
            <v>0</v>
          </cell>
        </row>
        <row r="99">
          <cell r="A99" t="str">
            <v>B.</v>
          </cell>
          <cell r="B99" t="str">
            <v>Instrument transformers</v>
          </cell>
        </row>
        <row r="100">
          <cell r="B100" t="str">
            <v>i)</v>
          </cell>
          <cell r="C100" t="str">
            <v>420 kV Current Transformer</v>
          </cell>
        </row>
        <row r="101">
          <cell r="C101" t="str">
            <v>compelete Current Transformer with</v>
          </cell>
          <cell r="E101" t="str">
            <v>Nos.</v>
          </cell>
          <cell r="F101">
            <v>1</v>
          </cell>
          <cell r="J101">
            <v>0</v>
          </cell>
        </row>
        <row r="102">
          <cell r="C102" t="str">
            <v>terminal connector</v>
          </cell>
          <cell r="J102">
            <v>0</v>
          </cell>
        </row>
        <row r="103">
          <cell r="B103" t="str">
            <v>ii)</v>
          </cell>
          <cell r="C103" t="str">
            <v>420 kV Capacitive Voltage Transformer</v>
          </cell>
          <cell r="J103">
            <v>0</v>
          </cell>
        </row>
        <row r="104">
          <cell r="C104" t="str">
            <v>complete Capacitive Voltage Transformer with</v>
          </cell>
          <cell r="E104" t="str">
            <v>Nos.</v>
          </cell>
          <cell r="F104">
            <v>1</v>
          </cell>
          <cell r="J104">
            <v>0</v>
          </cell>
        </row>
        <row r="105">
          <cell r="C105" t="str">
            <v>terminal connector</v>
          </cell>
        </row>
        <row r="107">
          <cell r="D107" t="str">
            <v>TOTAL</v>
          </cell>
          <cell r="J107">
            <v>0</v>
          </cell>
        </row>
        <row r="108">
          <cell r="A108" t="str">
            <v>C.</v>
          </cell>
          <cell r="B108" t="str">
            <v>Surge Arrester</v>
          </cell>
        </row>
        <row r="109">
          <cell r="B109" t="str">
            <v>i)</v>
          </cell>
          <cell r="C109" t="str">
            <v>390 kV Surge Arrester</v>
          </cell>
          <cell r="E109" t="str">
            <v>Nos.</v>
          </cell>
          <cell r="F109">
            <v>1</v>
          </cell>
          <cell r="J109">
            <v>0</v>
          </cell>
        </row>
        <row r="110">
          <cell r="B110" t="str">
            <v>ii)</v>
          </cell>
          <cell r="C110" t="str">
            <v>Surge Counters/monitors</v>
          </cell>
          <cell r="E110" t="str">
            <v>Nos.</v>
          </cell>
          <cell r="F110">
            <v>3</v>
          </cell>
          <cell r="J110">
            <v>0</v>
          </cell>
        </row>
        <row r="111">
          <cell r="B111" t="str">
            <v>iii)</v>
          </cell>
          <cell r="C111" t="str">
            <v>216 kV Surge Arrrester</v>
          </cell>
          <cell r="E111" t="str">
            <v>Nos.</v>
          </cell>
          <cell r="F111">
            <v>1</v>
          </cell>
          <cell r="J111">
            <v>0</v>
          </cell>
        </row>
        <row r="112">
          <cell r="B112" t="str">
            <v>iv)</v>
          </cell>
          <cell r="C112" t="str">
            <v>Surge Counters/monitors</v>
          </cell>
          <cell r="E112" t="str">
            <v>Nos.</v>
          </cell>
          <cell r="F112">
            <v>3</v>
          </cell>
          <cell r="J112">
            <v>0</v>
          </cell>
        </row>
        <row r="114">
          <cell r="D114" t="str">
            <v>TOTAL</v>
          </cell>
          <cell r="J114">
            <v>0</v>
          </cell>
        </row>
        <row r="115">
          <cell r="A115" t="str">
            <v>D.</v>
          </cell>
          <cell r="B115" t="str">
            <v>i)</v>
          </cell>
          <cell r="C115" t="str">
            <v>420 kV Isolator</v>
          </cell>
        </row>
        <row r="116">
          <cell r="B116" t="str">
            <v>1.</v>
          </cell>
          <cell r="C116" t="str">
            <v>One complete pole of Isolator including</v>
          </cell>
          <cell r="E116" t="str">
            <v>No.</v>
          </cell>
          <cell r="F116">
            <v>1</v>
          </cell>
        </row>
        <row r="117">
          <cell r="C117" t="str">
            <v>support insulator with 1 E/S with</v>
          </cell>
        </row>
        <row r="118">
          <cell r="C118" t="str">
            <v>operating mechanism for main isolator</v>
          </cell>
        </row>
        <row r="119">
          <cell r="C119" t="str">
            <v>and earth switch</v>
          </cell>
        </row>
        <row r="120">
          <cell r="B120" t="str">
            <v>2.</v>
          </cell>
          <cell r="C120" t="str">
            <v>Copper contact fingers for female</v>
          </cell>
          <cell r="E120" t="str">
            <v>Set</v>
          </cell>
          <cell r="F120">
            <v>2</v>
          </cell>
        </row>
        <row r="121">
          <cell r="C121" t="str">
            <v>&amp; male contacts</v>
          </cell>
        </row>
        <row r="122">
          <cell r="B122" t="str">
            <v>3.</v>
          </cell>
          <cell r="C122" t="str">
            <v>Relays, power contactors, MCBs,</v>
          </cell>
          <cell r="E122" t="str">
            <v>Set</v>
          </cell>
          <cell r="F122">
            <v>1</v>
          </cell>
        </row>
        <row r="123">
          <cell r="C123" t="str">
            <v>switch fuses, push buttons and resistors</v>
          </cell>
        </row>
        <row r="124">
          <cell r="C124" t="str">
            <v>for electrical control circuit as per</v>
          </cell>
        </row>
        <row r="125">
          <cell r="C125" t="str">
            <v>approved schematic</v>
          </cell>
        </row>
        <row r="126">
          <cell r="B126" t="str">
            <v>4.</v>
          </cell>
          <cell r="C126" t="str">
            <v>Corona Shield rings</v>
          </cell>
        </row>
        <row r="127">
          <cell r="A127" t="str">
            <v>E.</v>
          </cell>
          <cell r="B127" t="str">
            <v>245 kV SF6 Circuit Breaker</v>
          </cell>
        </row>
        <row r="128">
          <cell r="B128" t="str">
            <v>1.</v>
          </cell>
          <cell r="C128" t="str">
            <v>(a)</v>
          </cell>
          <cell r="D128" t="str">
            <v>One complete pole of 1600 Amp CB</v>
          </cell>
          <cell r="E128" t="str">
            <v>No.</v>
          </cell>
          <cell r="F128">
            <v>1</v>
          </cell>
        </row>
        <row r="129">
          <cell r="D129" t="str">
            <v>with pole column and interrupters</v>
          </cell>
        </row>
        <row r="130">
          <cell r="D130" t="str">
            <v>with MB with operating mechanism</v>
          </cell>
        </row>
        <row r="131">
          <cell r="D131" t="str">
            <v>and without support structure</v>
          </cell>
        </row>
        <row r="132">
          <cell r="C132" t="str">
            <v>(b)</v>
          </cell>
          <cell r="D132" t="str">
            <v>One complete pole of 2500 Amp. CB</v>
          </cell>
          <cell r="E132" t="str">
            <v>No.</v>
          </cell>
          <cell r="F132">
            <v>1</v>
          </cell>
        </row>
        <row r="133">
          <cell r="D133" t="str">
            <v>with pole column and interrupters</v>
          </cell>
        </row>
        <row r="134">
          <cell r="D134" t="str">
            <v>with MB with operating mechanism</v>
          </cell>
        </row>
        <row r="135">
          <cell r="D135" t="str">
            <v>and without support structure</v>
          </cell>
        </row>
        <row r="136">
          <cell r="B136" t="str">
            <v>2.</v>
          </cell>
          <cell r="C136" t="str">
            <v>SF6 Gas</v>
          </cell>
          <cell r="E136" t="str">
            <v>Kg</v>
          </cell>
          <cell r="F136">
            <v>70.400000000000006</v>
          </cell>
        </row>
        <row r="137">
          <cell r="C137" t="str">
            <v>@8.8 kg per breaker</v>
          </cell>
        </row>
        <row r="138">
          <cell r="B138" t="str">
            <v>3.</v>
          </cell>
          <cell r="C138" t="str">
            <v>Rubber gaskets,'O' rings and</v>
          </cell>
          <cell r="E138" t="str">
            <v>Set</v>
          </cell>
          <cell r="F138">
            <v>1</v>
          </cell>
        </row>
        <row r="139">
          <cell r="C139" t="str">
            <v>seals for SF6 (complete relacement</v>
          </cell>
        </row>
        <row r="140">
          <cell r="C140" t="str">
            <v>for one breaker)</v>
          </cell>
        </row>
        <row r="141">
          <cell r="B141" t="str">
            <v>4.</v>
          </cell>
          <cell r="C141" t="str">
            <v>Trip coils with resistor</v>
          </cell>
          <cell r="E141" t="str">
            <v>Nos.</v>
          </cell>
          <cell r="F141">
            <v>4</v>
          </cell>
        </row>
        <row r="142">
          <cell r="B142" t="str">
            <v>5.</v>
          </cell>
          <cell r="C142" t="str">
            <v>Closing coils with resistor</v>
          </cell>
          <cell r="E142" t="str">
            <v>Nos.</v>
          </cell>
          <cell r="F142">
            <v>2</v>
          </cell>
        </row>
        <row r="143">
          <cell r="B143" t="str">
            <v>6.</v>
          </cell>
          <cell r="C143" t="str">
            <v>Terminal pad</v>
          </cell>
        </row>
        <row r="144">
          <cell r="C144" t="str">
            <v>a)</v>
          </cell>
          <cell r="D144" t="str">
            <v>1600A</v>
          </cell>
          <cell r="E144" t="str">
            <v>Nos.</v>
          </cell>
          <cell r="F144">
            <v>3</v>
          </cell>
        </row>
        <row r="145">
          <cell r="C145" t="str">
            <v>b)</v>
          </cell>
          <cell r="D145" t="str">
            <v>2500A</v>
          </cell>
          <cell r="E145" t="str">
            <v>No.</v>
          </cell>
          <cell r="F145">
            <v>1</v>
          </cell>
        </row>
        <row r="146">
          <cell r="B146" t="str">
            <v>7.</v>
          </cell>
          <cell r="C146" t="str">
            <v>Molecular filter for SF6 CB.</v>
          </cell>
          <cell r="E146" t="str">
            <v>Set</v>
          </cell>
          <cell r="F146">
            <v>3</v>
          </cell>
        </row>
        <row r="147">
          <cell r="B147" t="str">
            <v>8.</v>
          </cell>
          <cell r="C147" t="str">
            <v>Density/Pressure monitor for SF6</v>
          </cell>
          <cell r="E147" t="str">
            <v>No.</v>
          </cell>
          <cell r="F147">
            <v>1</v>
          </cell>
        </row>
        <row r="148">
          <cell r="C148" t="str">
            <v>circuit for 1 pole of CB</v>
          </cell>
        </row>
        <row r="149">
          <cell r="B149" t="str">
            <v>9.</v>
          </cell>
          <cell r="C149" t="str">
            <v>Corona rings of each type</v>
          </cell>
          <cell r="E149" t="str">
            <v>Set</v>
          </cell>
          <cell r="F149">
            <v>1</v>
          </cell>
        </row>
        <row r="150">
          <cell r="B150" t="str">
            <v>10.</v>
          </cell>
          <cell r="C150" t="str">
            <v>Fixed moving and acring contacts</v>
          </cell>
          <cell r="E150" t="str">
            <v>Set</v>
          </cell>
          <cell r="F150">
            <v>1</v>
          </cell>
        </row>
        <row r="151">
          <cell r="C151" t="str">
            <v>including insulating nozzles for</v>
          </cell>
        </row>
        <row r="152">
          <cell r="C152" t="str">
            <v>one pole of CB</v>
          </cell>
        </row>
        <row r="153">
          <cell r="B153" t="str">
            <v>11.</v>
          </cell>
          <cell r="C153" t="str">
            <v>Relays, power contactors, switch</v>
          </cell>
          <cell r="E153" t="str">
            <v>Set</v>
          </cell>
          <cell r="F153">
            <v>1</v>
          </cell>
        </row>
        <row r="154">
          <cell r="C154" t="str">
            <v>fuse units, limit switches, push buttons</v>
          </cell>
        </row>
        <row r="155">
          <cell r="C155" t="str">
            <v>timers &amp; MCB etc.</v>
          </cell>
        </row>
        <row r="156">
          <cell r="B156" t="str">
            <v>12.</v>
          </cell>
          <cell r="C156" t="str">
            <v>Closing Coil Assembly</v>
          </cell>
          <cell r="E156" t="str">
            <v>No.</v>
          </cell>
          <cell r="F156">
            <v>1</v>
          </cell>
        </row>
        <row r="157">
          <cell r="B157" t="str">
            <v>13.</v>
          </cell>
          <cell r="C157" t="str">
            <v>Trip Coils Assembly</v>
          </cell>
          <cell r="E157" t="str">
            <v>No.</v>
          </cell>
          <cell r="F157">
            <v>1</v>
          </cell>
        </row>
        <row r="158">
          <cell r="B158" t="str">
            <v>14.</v>
          </cell>
          <cell r="C158" t="str">
            <v>Support insulator stack</v>
          </cell>
          <cell r="E158" t="str">
            <v>No.</v>
          </cell>
          <cell r="F158">
            <v>1</v>
          </cell>
        </row>
        <row r="159">
          <cell r="B159" t="str">
            <v>15.</v>
          </cell>
          <cell r="C159" t="str">
            <v>Set of Control Valves (of each type)</v>
          </cell>
          <cell r="E159" t="str">
            <v>No.</v>
          </cell>
          <cell r="F159">
            <v>1</v>
          </cell>
        </row>
        <row r="160">
          <cell r="B160" t="str">
            <v>16.</v>
          </cell>
          <cell r="C160" t="str">
            <v>Pressure gauges &amp; Coupling device</v>
          </cell>
          <cell r="E160" t="str">
            <v>Set</v>
          </cell>
          <cell r="F160">
            <v>1</v>
          </cell>
        </row>
        <row r="161">
          <cell r="C161" t="str">
            <v>of each type</v>
          </cell>
        </row>
        <row r="162">
          <cell r="B162" t="str">
            <v>17.</v>
          </cell>
          <cell r="C162" t="str">
            <v>Pressure gauges &amp; Coupling device</v>
          </cell>
          <cell r="E162" t="str">
            <v>Set</v>
          </cell>
          <cell r="F162">
            <v>1</v>
          </cell>
        </row>
        <row r="163">
          <cell r="C163" t="str">
            <v>of each type</v>
          </cell>
        </row>
        <row r="164">
          <cell r="B164" t="str">
            <v>18.</v>
          </cell>
          <cell r="C164" t="str">
            <v>Aux.contact assembly</v>
          </cell>
          <cell r="E164" t="str">
            <v>No.</v>
          </cell>
          <cell r="F164">
            <v>1</v>
          </cell>
        </row>
        <row r="165">
          <cell r="B165" t="str">
            <v>19.</v>
          </cell>
          <cell r="C165" t="str">
            <v>Operation counter</v>
          </cell>
          <cell r="E165" t="str">
            <v>No.</v>
          </cell>
          <cell r="F165">
            <v>1</v>
          </cell>
        </row>
        <row r="166">
          <cell r="B166" t="str">
            <v>20.</v>
          </cell>
          <cell r="C166" t="str">
            <v>All types of coupling for SF6 gas</v>
          </cell>
          <cell r="E166" t="str">
            <v>Set</v>
          </cell>
          <cell r="F166">
            <v>1</v>
          </cell>
        </row>
        <row r="167">
          <cell r="B167" t="str">
            <v>21.</v>
          </cell>
          <cell r="C167" t="str">
            <v>Pipe length (Copper &amp; Steel)</v>
          </cell>
          <cell r="E167" t="str">
            <v>Set</v>
          </cell>
          <cell r="F167">
            <v>1</v>
          </cell>
        </row>
        <row r="168">
          <cell r="C168" t="str">
            <v>for SF7 circuit</v>
          </cell>
        </row>
        <row r="170">
          <cell r="A170" t="str">
            <v>1.1</v>
          </cell>
          <cell r="B170" t="str">
            <v>Pnematic Operating mechanism (if applicable)</v>
          </cell>
        </row>
        <row r="171">
          <cell r="B171" t="str">
            <v>1.</v>
          </cell>
          <cell r="C171" t="str">
            <v>Complete Operating mechanism</v>
          </cell>
          <cell r="E171" t="str">
            <v>No.</v>
          </cell>
          <cell r="F171">
            <v>1</v>
          </cell>
        </row>
        <row r="172">
          <cell r="B172" t="str">
            <v>2.</v>
          </cell>
          <cell r="C172" t="str">
            <v>All types of Valves for Penumatic</v>
          </cell>
          <cell r="E172" t="str">
            <v>Set</v>
          </cell>
          <cell r="F172">
            <v>1</v>
          </cell>
        </row>
        <row r="173">
          <cell r="C173" t="str">
            <v>Operating mechanism</v>
          </cell>
        </row>
        <row r="174">
          <cell r="B174" t="str">
            <v>3.</v>
          </cell>
          <cell r="C174" t="str">
            <v>Micro filter</v>
          </cell>
          <cell r="E174" t="str">
            <v>No.</v>
          </cell>
          <cell r="F174">
            <v>1</v>
          </cell>
        </row>
        <row r="175">
          <cell r="B175" t="str">
            <v>4.</v>
          </cell>
          <cell r="C175" t="str">
            <v>"O" rings,Gasket &amp; Seals for operating</v>
          </cell>
          <cell r="E175" t="str">
            <v>Set</v>
          </cell>
          <cell r="F175">
            <v>1</v>
          </cell>
        </row>
        <row r="176">
          <cell r="C176" t="str">
            <v>mechanism</v>
          </cell>
        </row>
        <row r="177">
          <cell r="B177" t="str">
            <v>5.</v>
          </cell>
          <cell r="C177" t="str">
            <v>Pipe length (Copper &amp; Steel)</v>
          </cell>
          <cell r="E177" t="str">
            <v>Set</v>
          </cell>
          <cell r="F177">
            <v>1</v>
          </cell>
        </row>
        <row r="178">
          <cell r="C178" t="str">
            <v>for pneumatic circuit</v>
          </cell>
        </row>
        <row r="179">
          <cell r="A179" t="str">
            <v>1.2</v>
          </cell>
          <cell r="B179" t="str">
            <v>Hydraulic Operating mechanism (if applicable)</v>
          </cell>
        </row>
        <row r="180">
          <cell r="B180" t="str">
            <v>1.</v>
          </cell>
          <cell r="C180" t="str">
            <v>Hydraulic Operating mechanism with</v>
          </cell>
          <cell r="E180" t="str">
            <v>No.</v>
          </cell>
          <cell r="F180">
            <v>1</v>
          </cell>
        </row>
        <row r="181">
          <cell r="C181" t="str">
            <v>drive motor</v>
          </cell>
        </row>
        <row r="182">
          <cell r="B182" t="str">
            <v>2.</v>
          </cell>
          <cell r="C182" t="str">
            <v>Pressure gauges for Hydraulic</v>
          </cell>
          <cell r="E182" t="str">
            <v>Set</v>
          </cell>
          <cell r="F182">
            <v>1</v>
          </cell>
        </row>
        <row r="183">
          <cell r="C183" t="str">
            <v>Operating mechanism</v>
          </cell>
        </row>
        <row r="184">
          <cell r="B184" t="str">
            <v>3.</v>
          </cell>
          <cell r="C184" t="str">
            <v>"O" rings,Gasket &amp; Seals for operating</v>
          </cell>
          <cell r="E184" t="str">
            <v>Set</v>
          </cell>
          <cell r="F184">
            <v>1</v>
          </cell>
        </row>
        <row r="185">
          <cell r="C185" t="str">
            <v>mechanism</v>
          </cell>
        </row>
        <row r="186">
          <cell r="B186" t="str">
            <v>4.</v>
          </cell>
          <cell r="C186" t="str">
            <v>All types of Valves for Hydraulic</v>
          </cell>
          <cell r="E186" t="str">
            <v>Set</v>
          </cell>
          <cell r="F186">
            <v>1</v>
          </cell>
        </row>
        <row r="187">
          <cell r="C187" t="str">
            <v>Operating mechanism</v>
          </cell>
        </row>
        <row r="188">
          <cell r="B188" t="str">
            <v>5.</v>
          </cell>
          <cell r="C188" t="str">
            <v>Pressure Transducer</v>
          </cell>
          <cell r="E188" t="str">
            <v>No.</v>
          </cell>
          <cell r="F188">
            <v>1</v>
          </cell>
        </row>
        <row r="189">
          <cell r="B189" t="str">
            <v>6.</v>
          </cell>
          <cell r="C189" t="str">
            <v>Pressure switches for Hydraulic circuit</v>
          </cell>
          <cell r="E189" t="str">
            <v>Set</v>
          </cell>
          <cell r="F189">
            <v>1</v>
          </cell>
        </row>
        <row r="190">
          <cell r="B190" t="str">
            <v>7.</v>
          </cell>
          <cell r="C190" t="str">
            <v>Accumulator</v>
          </cell>
          <cell r="E190" t="str">
            <v>No.</v>
          </cell>
          <cell r="F190">
            <v>1</v>
          </cell>
        </row>
        <row r="191">
          <cell r="B191" t="str">
            <v>8.</v>
          </cell>
          <cell r="C191" t="str">
            <v>Hydraulic Oil</v>
          </cell>
          <cell r="E191" t="str">
            <v>Kg</v>
          </cell>
          <cell r="F191">
            <v>1</v>
          </cell>
        </row>
        <row r="192">
          <cell r="A192" t="str">
            <v>F.</v>
          </cell>
          <cell r="B192" t="str">
            <v>245 kV Isolators</v>
          </cell>
        </row>
        <row r="193">
          <cell r="B193" t="str">
            <v>1.</v>
          </cell>
          <cell r="C193" t="str">
            <v>One complete pole of 245 kV</v>
          </cell>
          <cell r="E193" t="str">
            <v>Nos.</v>
          </cell>
        </row>
        <row r="194">
          <cell r="C194" t="str">
            <v>alongwith support insulator &amp; operating</v>
          </cell>
        </row>
        <row r="195">
          <cell r="C195" t="str">
            <v>mechanism for main isolator and earth switch</v>
          </cell>
        </row>
        <row r="196">
          <cell r="B196" t="str">
            <v>2.</v>
          </cell>
          <cell r="C196" t="str">
            <v>Copper contact fingers for male &amp;</v>
          </cell>
          <cell r="E196" t="str">
            <v>Set</v>
          </cell>
        </row>
        <row r="197">
          <cell r="C197" t="str">
            <v>female contacts</v>
          </cell>
        </row>
        <row r="198">
          <cell r="B198" t="str">
            <v>3.</v>
          </cell>
          <cell r="C198" t="str">
            <v>Relays, Power correctors, switch</v>
          </cell>
          <cell r="E198" t="str">
            <v>Set</v>
          </cell>
        </row>
        <row r="199">
          <cell r="C199" t="str">
            <v>tests and push button</v>
          </cell>
        </row>
        <row r="200">
          <cell r="B200" t="str">
            <v>4.</v>
          </cell>
          <cell r="C200" t="str">
            <v>One complete pole of 245 kV, 2500A</v>
          </cell>
          <cell r="E200" t="str">
            <v>No.</v>
          </cell>
        </row>
        <row r="201">
          <cell r="C201" t="str">
            <v>Isolator with 2E/S alongwith support</v>
          </cell>
        </row>
        <row r="202">
          <cell r="C202" t="str">
            <v>insulator &amp; operating mechanism for</v>
          </cell>
        </row>
        <row r="203">
          <cell r="C203" t="str">
            <v>main isolator and earth switch</v>
          </cell>
        </row>
        <row r="204">
          <cell r="A204" t="str">
            <v>G.</v>
          </cell>
          <cell r="B204" t="str">
            <v>72.5 kV Isolator</v>
          </cell>
        </row>
        <row r="205">
          <cell r="B205" t="str">
            <v>1.</v>
          </cell>
          <cell r="C205" t="str">
            <v>1 Pole of 72.5 Isolator</v>
          </cell>
          <cell r="E205" t="str">
            <v>No.</v>
          </cell>
        </row>
        <row r="206">
          <cell r="A206" t="str">
            <v>H.</v>
          </cell>
          <cell r="B206" t="str">
            <v>Control and Relay Panel</v>
          </cell>
        </row>
        <row r="207">
          <cell r="B207" t="str">
            <v>(i)</v>
          </cell>
          <cell r="C207" t="str">
            <v>Control Panel Equipment Spare</v>
          </cell>
        </row>
        <row r="208">
          <cell r="B208" t="str">
            <v>1.</v>
          </cell>
          <cell r="C208" t="str">
            <v>Ammeter with transducer</v>
          </cell>
          <cell r="E208" t="str">
            <v>Nos.</v>
          </cell>
          <cell r="F208" t="str">
            <v>-</v>
          </cell>
        </row>
        <row r="209">
          <cell r="B209" t="str">
            <v>2.</v>
          </cell>
          <cell r="C209" t="str">
            <v>Wattmeter with transducer</v>
          </cell>
          <cell r="E209" t="str">
            <v>No.</v>
          </cell>
          <cell r="F209" t="str">
            <v>-</v>
          </cell>
        </row>
        <row r="210">
          <cell r="B210" t="str">
            <v>3.</v>
          </cell>
          <cell r="C210" t="str">
            <v>Varmeter with transducer</v>
          </cell>
          <cell r="E210" t="str">
            <v>No.</v>
          </cell>
          <cell r="F210">
            <v>1</v>
          </cell>
        </row>
        <row r="211">
          <cell r="B211" t="str">
            <v>4.</v>
          </cell>
          <cell r="C211" t="str">
            <v>Voltmeter with transducer</v>
          </cell>
          <cell r="E211" t="str">
            <v>Nos.</v>
          </cell>
          <cell r="F211">
            <v>2</v>
          </cell>
        </row>
        <row r="212">
          <cell r="B212" t="str">
            <v>5.</v>
          </cell>
          <cell r="C212" t="str">
            <v>Voltmeter selector switch</v>
          </cell>
          <cell r="E212" t="str">
            <v>No.</v>
          </cell>
          <cell r="F212">
            <v>1</v>
          </cell>
        </row>
        <row r="213">
          <cell r="B213" t="str">
            <v>6.</v>
          </cell>
          <cell r="C213" t="str">
            <v>Control switch for breaker</v>
          </cell>
          <cell r="E213" t="str">
            <v>No.</v>
          </cell>
          <cell r="F213">
            <v>1</v>
          </cell>
        </row>
        <row r="214">
          <cell r="B214" t="str">
            <v>7.</v>
          </cell>
          <cell r="C214" t="str">
            <v>Control switch for isolator</v>
          </cell>
          <cell r="E214" t="str">
            <v>Nos.</v>
          </cell>
          <cell r="F214">
            <v>2</v>
          </cell>
        </row>
        <row r="215">
          <cell r="B215" t="str">
            <v>8.</v>
          </cell>
          <cell r="C215" t="str">
            <v>Semaphore for Earthswitch</v>
          </cell>
          <cell r="E215" t="str">
            <v>Nos.</v>
          </cell>
          <cell r="F215">
            <v>2</v>
          </cell>
        </row>
        <row r="216">
          <cell r="B216" t="str">
            <v>9.</v>
          </cell>
          <cell r="C216" t="str">
            <v>Red/Green/White indicating lamp</v>
          </cell>
          <cell r="E216" t="str">
            <v>Set</v>
          </cell>
          <cell r="F216">
            <v>1</v>
          </cell>
        </row>
        <row r="217">
          <cell r="C217" t="str">
            <v>(with complete assembly)</v>
          </cell>
        </row>
        <row r="218">
          <cell r="C218" t="str">
            <v>(5 no. for each colour)</v>
          </cell>
        </row>
        <row r="219">
          <cell r="B219" t="str">
            <v>10.</v>
          </cell>
          <cell r="C219" t="str">
            <v>Bulbs (for indication lamps)</v>
          </cell>
          <cell r="E219" t="str">
            <v>Nos.</v>
          </cell>
          <cell r="F219">
            <v>50</v>
          </cell>
        </row>
        <row r="220">
          <cell r="B220" t="str">
            <v>11.</v>
          </cell>
          <cell r="C220" t="str">
            <v>Annunciations windows with necessary</v>
          </cell>
          <cell r="E220" t="str">
            <v>Nos.</v>
          </cell>
          <cell r="F220">
            <v>6</v>
          </cell>
        </row>
        <row r="221">
          <cell r="C221" t="str">
            <v>annunciation relay</v>
          </cell>
        </row>
        <row r="222">
          <cell r="B222" t="str">
            <v>12.</v>
          </cell>
          <cell r="C222" t="str">
            <v>Push button</v>
          </cell>
          <cell r="E222" t="str">
            <v>Nos.</v>
          </cell>
          <cell r="F222">
            <v>3</v>
          </cell>
        </row>
        <row r="223">
          <cell r="B223" t="str">
            <v>13.</v>
          </cell>
          <cell r="C223" t="str">
            <v>Trip transfer switch (if applicable)</v>
          </cell>
          <cell r="E223" t="str">
            <v>No.</v>
          </cell>
          <cell r="F223">
            <v>1</v>
          </cell>
        </row>
        <row r="224">
          <cell r="B224" t="str">
            <v>14.</v>
          </cell>
          <cell r="C224" t="str">
            <v>Synchronising socket</v>
          </cell>
          <cell r="E224" t="str">
            <v>No.</v>
          </cell>
          <cell r="F224">
            <v>1</v>
          </cell>
        </row>
        <row r="225">
          <cell r="B225" t="str">
            <v>15.</v>
          </cell>
          <cell r="C225" t="str">
            <v>Synchronising selector switch (if applicable)</v>
          </cell>
          <cell r="E225" t="str">
            <v>No.</v>
          </cell>
          <cell r="F225">
            <v>1</v>
          </cell>
        </row>
        <row r="226">
          <cell r="B226" t="str">
            <v>(ii)</v>
          </cell>
          <cell r="C226" t="str">
            <v>Breaker Relay Panel Spares</v>
          </cell>
        </row>
        <row r="227">
          <cell r="B227" t="str">
            <v>1.</v>
          </cell>
          <cell r="C227" t="str">
            <v>Breaker Failure relay</v>
          </cell>
          <cell r="E227" t="str">
            <v>No.</v>
          </cell>
          <cell r="F227">
            <v>1</v>
          </cell>
        </row>
        <row r="228">
          <cell r="B228" t="str">
            <v>2.</v>
          </cell>
          <cell r="C228" t="str">
            <v>Trip circuit supervision relay</v>
          </cell>
          <cell r="E228" t="str">
            <v>No.</v>
          </cell>
          <cell r="F228">
            <v>2</v>
          </cell>
        </row>
        <row r="229">
          <cell r="B229" t="str">
            <v>3.</v>
          </cell>
          <cell r="C229" t="str">
            <v>Auto reclose relay with check</v>
          </cell>
          <cell r="E229" t="str">
            <v>Nos.</v>
          </cell>
          <cell r="F229">
            <v>1</v>
          </cell>
        </row>
        <row r="230">
          <cell r="C230" t="str">
            <v>synchronising relay and dead</v>
          </cell>
        </row>
        <row r="231">
          <cell r="C231" t="str">
            <v>line charging relay</v>
          </cell>
        </row>
        <row r="232">
          <cell r="B232" t="str">
            <v>4.</v>
          </cell>
          <cell r="C232" t="str">
            <v>Self reset trip relay (each type)</v>
          </cell>
          <cell r="E232" t="str">
            <v>Set</v>
          </cell>
          <cell r="F232">
            <v>1</v>
          </cell>
        </row>
        <row r="233">
          <cell r="B233" t="str">
            <v>5.</v>
          </cell>
          <cell r="C233" t="str">
            <v>Hand reset trip relay (each type)</v>
          </cell>
          <cell r="E233" t="str">
            <v>Set</v>
          </cell>
          <cell r="F233">
            <v>1</v>
          </cell>
        </row>
        <row r="234">
          <cell r="B234" t="str">
            <v>6.</v>
          </cell>
          <cell r="C234" t="str">
            <v>Timer relay (each type)</v>
          </cell>
          <cell r="E234" t="str">
            <v>Set</v>
          </cell>
          <cell r="F234">
            <v>1</v>
          </cell>
        </row>
        <row r="235">
          <cell r="B235" t="str">
            <v>7.</v>
          </cell>
          <cell r="C235" t="str">
            <v>DC supervision relays</v>
          </cell>
          <cell r="E235" t="str">
            <v>No.</v>
          </cell>
          <cell r="F235">
            <v>1</v>
          </cell>
        </row>
        <row r="236">
          <cell r="B236" t="str">
            <v>8.</v>
          </cell>
          <cell r="C236" t="str">
            <v>Flag relays (each type)</v>
          </cell>
          <cell r="E236" t="str">
            <v>Set</v>
          </cell>
          <cell r="F236">
            <v>1</v>
          </cell>
        </row>
        <row r="237">
          <cell r="B237" t="str">
            <v>9.</v>
          </cell>
          <cell r="C237" t="str">
            <v>Auxiliary relays (each type)</v>
          </cell>
          <cell r="E237" t="str">
            <v>Set</v>
          </cell>
          <cell r="F237">
            <v>1</v>
          </cell>
        </row>
        <row r="238">
          <cell r="B238" t="str">
            <v>(iii)</v>
          </cell>
          <cell r="C238" t="str">
            <v>Line Protection Panel Equipment Spare</v>
          </cell>
        </row>
        <row r="239">
          <cell r="B239" t="str">
            <v>1.</v>
          </cell>
          <cell r="C239" t="str">
            <v>Main 1 numercial distance relay</v>
          </cell>
          <cell r="E239" t="str">
            <v>Set</v>
          </cell>
          <cell r="F239">
            <v>1</v>
          </cell>
        </row>
        <row r="240">
          <cell r="C240" t="str">
            <v>(excluding external trip relays)</v>
          </cell>
        </row>
        <row r="241">
          <cell r="B241" t="str">
            <v>2.</v>
          </cell>
          <cell r="C241" t="str">
            <v>Main 2 static distance relay</v>
          </cell>
          <cell r="E241" t="str">
            <v>Set</v>
          </cell>
          <cell r="F241">
            <v>1</v>
          </cell>
        </row>
        <row r="242">
          <cell r="C242" t="str">
            <v>(excluding external trip relays)</v>
          </cell>
        </row>
        <row r="243">
          <cell r="B243" t="str">
            <v>3.</v>
          </cell>
          <cell r="C243" t="str">
            <v>Disturbance recorder comprising of</v>
          </cell>
          <cell r="E243" t="str">
            <v>Set</v>
          </cell>
          <cell r="F243">
            <v>1</v>
          </cell>
        </row>
        <row r="244">
          <cell r="C244" t="str">
            <v>evalution &amp; acquisition units</v>
          </cell>
        </row>
        <row r="245">
          <cell r="B245" t="str">
            <v>4.</v>
          </cell>
          <cell r="C245" t="str">
            <v>Distance to fault locator excluding</v>
          </cell>
          <cell r="E245" t="str">
            <v>No.</v>
          </cell>
          <cell r="F245">
            <v>1</v>
          </cell>
        </row>
        <row r="246">
          <cell r="C246" t="str">
            <v>mutual compensation units</v>
          </cell>
        </row>
        <row r="247">
          <cell r="B247" t="str">
            <v>5.</v>
          </cell>
          <cell r="C247" t="str">
            <v>Over voltage protection relay with timers</v>
          </cell>
          <cell r="E247" t="str">
            <v>Set</v>
          </cell>
          <cell r="F247">
            <v>1</v>
          </cell>
        </row>
        <row r="248">
          <cell r="C248" t="str">
            <v>(stage -1 &amp; stage -2)</v>
          </cell>
        </row>
        <row r="249">
          <cell r="B249" t="str">
            <v>(iv)</v>
          </cell>
          <cell r="C249" t="str">
            <v>Transformers Protection Panel Spares</v>
          </cell>
        </row>
        <row r="250">
          <cell r="B250" t="str">
            <v>1.</v>
          </cell>
          <cell r="C250" t="str">
            <v>Transformer differential protection relay</v>
          </cell>
          <cell r="E250" t="str">
            <v>No.</v>
          </cell>
          <cell r="F250">
            <v>1</v>
          </cell>
        </row>
        <row r="251">
          <cell r="C251" t="str">
            <v>including all aux. CTs.</v>
          </cell>
        </row>
        <row r="252">
          <cell r="B252" t="str">
            <v>2.</v>
          </cell>
          <cell r="C252" t="str">
            <v>Restricted earth fault protection</v>
          </cell>
          <cell r="E252" t="str">
            <v>No.</v>
          </cell>
          <cell r="F252">
            <v>1</v>
          </cell>
        </row>
        <row r="253">
          <cell r="C253" t="str">
            <v>relay with non-linear resistor</v>
          </cell>
        </row>
        <row r="254">
          <cell r="B254" t="str">
            <v>3.</v>
          </cell>
          <cell r="C254" t="str">
            <v>Back up for protection relay</v>
          </cell>
          <cell r="E254" t="str">
            <v>Set</v>
          </cell>
          <cell r="F254">
            <v>1</v>
          </cell>
        </row>
        <row r="255">
          <cell r="C255" t="str">
            <v>with 3 O/C and 1 E/F  element</v>
          </cell>
        </row>
        <row r="256">
          <cell r="B256" t="str">
            <v>4.</v>
          </cell>
          <cell r="C256" t="str">
            <v>Over Fluxing relay</v>
          </cell>
          <cell r="E256" t="str">
            <v>Set</v>
          </cell>
          <cell r="F256">
            <v>1</v>
          </cell>
        </row>
        <row r="257">
          <cell r="B257" t="str">
            <v>5.</v>
          </cell>
          <cell r="C257" t="str">
            <v>CVT fuse failure</v>
          </cell>
          <cell r="E257" t="str">
            <v>Set</v>
          </cell>
          <cell r="F257">
            <v>1</v>
          </cell>
        </row>
        <row r="258">
          <cell r="B258" t="str">
            <v>6.</v>
          </cell>
          <cell r="C258" t="str">
            <v>Over load spare relay with timer</v>
          </cell>
        </row>
        <row r="259">
          <cell r="B259" t="str">
            <v>(v)</v>
          </cell>
          <cell r="C259" t="str">
            <v>Common Spares</v>
          </cell>
        </row>
        <row r="260">
          <cell r="B260" t="str">
            <v>1.</v>
          </cell>
          <cell r="C260" t="str">
            <v>Power supply module for Event logger</v>
          </cell>
          <cell r="E260" t="str">
            <v>No.</v>
          </cell>
          <cell r="F260">
            <v>1</v>
          </cell>
        </row>
        <row r="261">
          <cell r="B261" t="str">
            <v>2.</v>
          </cell>
          <cell r="C261" t="str">
            <v>Power supply module for B/B protection</v>
          </cell>
          <cell r="E261" t="str">
            <v>No.</v>
          </cell>
          <cell r="F261">
            <v>1</v>
          </cell>
        </row>
        <row r="262">
          <cell r="A262" t="str">
            <v>I.</v>
          </cell>
          <cell r="B262" t="str">
            <v>PLCC Equipments</v>
          </cell>
        </row>
        <row r="263">
          <cell r="B263" t="str">
            <v>1.</v>
          </cell>
          <cell r="C263" t="str">
            <v>Set of Prints for Carrier terminal</v>
          </cell>
          <cell r="E263" t="str">
            <v>No.</v>
          </cell>
          <cell r="F263">
            <v>1</v>
          </cell>
        </row>
        <row r="264">
          <cell r="B264" t="str">
            <v>2.</v>
          </cell>
          <cell r="C264" t="str">
            <v>Set of Prints for protection coupler</v>
          </cell>
          <cell r="E264" t="str">
            <v>No.</v>
          </cell>
          <cell r="F264">
            <v>1</v>
          </cell>
        </row>
        <row r="265">
          <cell r="B265" t="str">
            <v>3.</v>
          </cell>
          <cell r="C265" t="str">
            <v>Set of Prints for EPAX (24/8)</v>
          </cell>
          <cell r="E265" t="str">
            <v>No.</v>
          </cell>
          <cell r="F265">
            <v>1</v>
          </cell>
        </row>
        <row r="266">
          <cell r="B266" t="str">
            <v>4.</v>
          </cell>
          <cell r="C266" t="str">
            <v>Coupling device (Ph to Ph)</v>
          </cell>
          <cell r="E266" t="str">
            <v>Set</v>
          </cell>
          <cell r="F266">
            <v>1</v>
          </cell>
        </row>
        <row r="267">
          <cell r="B267" t="str">
            <v>5.</v>
          </cell>
          <cell r="C267" t="str">
            <v>Telephone 2 wire</v>
          </cell>
          <cell r="E267" t="str">
            <v>Nos.</v>
          </cell>
          <cell r="F267">
            <v>4</v>
          </cell>
        </row>
        <row r="268">
          <cell r="B268" t="str">
            <v>6.</v>
          </cell>
          <cell r="C268" t="str">
            <v>Telephone 4 wire</v>
          </cell>
          <cell r="E268" t="str">
            <v>Nos.</v>
          </cell>
          <cell r="F268">
            <v>2</v>
          </cell>
        </row>
        <row r="269">
          <cell r="B269" t="str">
            <v>7.</v>
          </cell>
          <cell r="C269" t="str">
            <v>Co-axial connector</v>
          </cell>
          <cell r="E269" t="str">
            <v>Set</v>
          </cell>
          <cell r="F269">
            <v>2</v>
          </cell>
        </row>
        <row r="270">
          <cell r="A270" t="str">
            <v>J.</v>
          </cell>
          <cell r="B270" t="str">
            <v>LT Switchgear</v>
          </cell>
        </row>
        <row r="271">
          <cell r="B271" t="str">
            <v>1.</v>
          </cell>
          <cell r="C271" t="str">
            <v>Relay of each type</v>
          </cell>
          <cell r="E271" t="str">
            <v>Set</v>
          </cell>
          <cell r="F271">
            <v>1</v>
          </cell>
        </row>
        <row r="272">
          <cell r="B272" t="str">
            <v>2.</v>
          </cell>
          <cell r="C272" t="str">
            <v>CT,PT (each type)</v>
          </cell>
          <cell r="E272" t="str">
            <v>Set</v>
          </cell>
          <cell r="F272">
            <v>1</v>
          </cell>
        </row>
        <row r="273">
          <cell r="B273" t="str">
            <v>3.</v>
          </cell>
          <cell r="C273" t="str">
            <v>Switch, Push buttons, meters</v>
          </cell>
          <cell r="E273" t="str">
            <v>Set</v>
          </cell>
          <cell r="F273">
            <v>1</v>
          </cell>
        </row>
        <row r="274">
          <cell r="B274" t="str">
            <v>4.</v>
          </cell>
          <cell r="C274" t="str">
            <v>TPN switch/MCB 1 No. of each rating</v>
          </cell>
          <cell r="E274" t="str">
            <v>Set</v>
          </cell>
          <cell r="F274">
            <v>1</v>
          </cell>
        </row>
        <row r="275">
          <cell r="B275" t="str">
            <v>5.</v>
          </cell>
          <cell r="C275" t="str">
            <v>LT CB spares for each rating</v>
          </cell>
        </row>
        <row r="276">
          <cell r="C276" t="str">
            <v>a)</v>
          </cell>
          <cell r="D276" t="str">
            <v>Spring charging motor</v>
          </cell>
          <cell r="E276" t="str">
            <v>No.</v>
          </cell>
          <cell r="F276">
            <v>1</v>
          </cell>
        </row>
        <row r="277">
          <cell r="C277" t="str">
            <v>b)</v>
          </cell>
          <cell r="D277" t="str">
            <v>Aux.contact set</v>
          </cell>
          <cell r="E277" t="str">
            <v>Set</v>
          </cell>
          <cell r="F277">
            <v>1</v>
          </cell>
        </row>
        <row r="278">
          <cell r="C278" t="str">
            <v>c)</v>
          </cell>
          <cell r="D278" t="str">
            <v>Busbar seal off insulator</v>
          </cell>
          <cell r="E278" t="str">
            <v>No.</v>
          </cell>
          <cell r="F278">
            <v>1</v>
          </cell>
        </row>
        <row r="279">
          <cell r="C279" t="str">
            <v>d)</v>
          </cell>
          <cell r="D279" t="str">
            <v>Arc chutes</v>
          </cell>
          <cell r="E279" t="str">
            <v>No.</v>
          </cell>
          <cell r="F279">
            <v>1</v>
          </cell>
        </row>
        <row r="280">
          <cell r="C280" t="str">
            <v>e)</v>
          </cell>
          <cell r="D280" t="str">
            <v>Arcing contact</v>
          </cell>
          <cell r="E280" t="str">
            <v>No.</v>
          </cell>
          <cell r="F280">
            <v>1</v>
          </cell>
        </row>
        <row r="281">
          <cell r="C281" t="str">
            <v>f)</v>
          </cell>
          <cell r="D281" t="str">
            <v>Busbar insulator</v>
          </cell>
          <cell r="E281" t="str">
            <v>No.</v>
          </cell>
          <cell r="F281">
            <v>1</v>
          </cell>
        </row>
        <row r="282">
          <cell r="C282" t="str">
            <v>h)</v>
          </cell>
          <cell r="D282" t="str">
            <v>Inter phases barrier</v>
          </cell>
          <cell r="E282" t="str">
            <v>No.</v>
          </cell>
          <cell r="F282">
            <v>1</v>
          </cell>
        </row>
        <row r="283">
          <cell r="C283" t="str">
            <v>i)</v>
          </cell>
          <cell r="D283" t="str">
            <v>Spring (closing/opening) (each type)</v>
          </cell>
          <cell r="E283" t="str">
            <v>No.</v>
          </cell>
          <cell r="F283">
            <v>1</v>
          </cell>
        </row>
        <row r="284">
          <cell r="C284" t="str">
            <v>j)</v>
          </cell>
          <cell r="D284" t="str">
            <v>Closing coil</v>
          </cell>
          <cell r="E284" t="str">
            <v>No.</v>
          </cell>
          <cell r="F284">
            <v>1</v>
          </cell>
        </row>
        <row r="285">
          <cell r="C285" t="str">
            <v>k)</v>
          </cell>
          <cell r="D285" t="str">
            <v>Tripping coil</v>
          </cell>
          <cell r="E285" t="str">
            <v>No.</v>
          </cell>
          <cell r="F285">
            <v>1</v>
          </cell>
        </row>
        <row r="286">
          <cell r="C286" t="str">
            <v>l)</v>
          </cell>
          <cell r="D286" t="str">
            <v>Limit switch</v>
          </cell>
          <cell r="E286" t="str">
            <v>No.</v>
          </cell>
          <cell r="F286">
            <v>1</v>
          </cell>
        </row>
        <row r="287">
          <cell r="C287" t="str">
            <v>m)</v>
          </cell>
          <cell r="D287" t="str">
            <v>Jaw contact</v>
          </cell>
          <cell r="E287" t="str">
            <v>No.</v>
          </cell>
          <cell r="F287">
            <v>1</v>
          </cell>
        </row>
        <row r="288">
          <cell r="A288" t="str">
            <v>K.</v>
          </cell>
          <cell r="B288" t="str">
            <v>Batteries</v>
          </cell>
        </row>
        <row r="289">
          <cell r="B289" t="str">
            <v>i)</v>
          </cell>
          <cell r="C289" t="str">
            <v>Spares of Battery (220V)</v>
          </cell>
        </row>
        <row r="290">
          <cell r="C290" t="str">
            <v>a)</v>
          </cell>
          <cell r="D290" t="str">
            <v>Dry and uncharged cells</v>
          </cell>
          <cell r="E290" t="str">
            <v>Nos.</v>
          </cell>
          <cell r="F290">
            <v>5</v>
          </cell>
        </row>
        <row r="291">
          <cell r="C291" t="str">
            <v>b)</v>
          </cell>
          <cell r="D291" t="str">
            <v>Inter cell connectors</v>
          </cell>
          <cell r="E291" t="str">
            <v>Nos.</v>
          </cell>
          <cell r="F291">
            <v>20</v>
          </cell>
        </row>
        <row r="292">
          <cell r="C292" t="str">
            <v>c)</v>
          </cell>
          <cell r="D292" t="str">
            <v>Terminal lugs</v>
          </cell>
          <cell r="E292" t="str">
            <v>Nos.</v>
          </cell>
          <cell r="F292">
            <v>5</v>
          </cell>
        </row>
        <row r="293">
          <cell r="B293" t="str">
            <v>ii)</v>
          </cell>
          <cell r="C293" t="str">
            <v>Spares of Battery (50V)</v>
          </cell>
        </row>
        <row r="294">
          <cell r="C294" t="str">
            <v>a)</v>
          </cell>
          <cell r="D294" t="str">
            <v>Dry and uncharged cells</v>
          </cell>
          <cell r="E294" t="str">
            <v>Nos.</v>
          </cell>
          <cell r="F294">
            <v>5</v>
          </cell>
        </row>
        <row r="295">
          <cell r="C295" t="str">
            <v>b)</v>
          </cell>
          <cell r="D295" t="str">
            <v>Inter cell connectors</v>
          </cell>
          <cell r="E295" t="str">
            <v>Nos.</v>
          </cell>
          <cell r="F295">
            <v>20</v>
          </cell>
        </row>
        <row r="296">
          <cell r="C296" t="str">
            <v>c)</v>
          </cell>
          <cell r="D296" t="str">
            <v>Terminal lugs</v>
          </cell>
          <cell r="E296" t="str">
            <v>Nos.</v>
          </cell>
          <cell r="F296">
            <v>5</v>
          </cell>
        </row>
        <row r="297">
          <cell r="A297" t="str">
            <v>L.</v>
          </cell>
          <cell r="B297" t="str">
            <v>Battery Charger</v>
          </cell>
        </row>
        <row r="298">
          <cell r="B298" t="str">
            <v>i)</v>
          </cell>
          <cell r="C298" t="str">
            <v>Spares of Battery charger (220V)</v>
          </cell>
        </row>
        <row r="299">
          <cell r="C299" t="str">
            <v>a.</v>
          </cell>
          <cell r="D299" t="str">
            <v>Set of control cards (All PCB cards)</v>
          </cell>
          <cell r="E299" t="str">
            <v>Set</v>
          </cell>
          <cell r="F299">
            <v>1</v>
          </cell>
        </row>
        <row r="300">
          <cell r="C300" t="str">
            <v>b.</v>
          </cell>
          <cell r="D300" t="str">
            <v>Set or relays</v>
          </cell>
          <cell r="E300" t="str">
            <v>Set</v>
          </cell>
          <cell r="F300">
            <v>1</v>
          </cell>
        </row>
        <row r="301">
          <cell r="C301" t="str">
            <v>c.</v>
          </cell>
          <cell r="D301" t="str">
            <v>Set of contactor</v>
          </cell>
          <cell r="E301" t="str">
            <v>Set</v>
          </cell>
          <cell r="F301">
            <v>1</v>
          </cell>
        </row>
        <row r="302">
          <cell r="C302" t="str">
            <v>d.</v>
          </cell>
          <cell r="D302" t="str">
            <v>Micro switches (if applicable)</v>
          </cell>
          <cell r="E302" t="str">
            <v>Set</v>
          </cell>
          <cell r="F302">
            <v>1</v>
          </cell>
        </row>
        <row r="303">
          <cell r="C303" t="str">
            <v>e.</v>
          </cell>
          <cell r="D303" t="str">
            <v>Filter capacitor</v>
          </cell>
          <cell r="E303" t="str">
            <v>No.</v>
          </cell>
          <cell r="F303">
            <v>1</v>
          </cell>
        </row>
        <row r="304">
          <cell r="C304" t="str">
            <v>f.</v>
          </cell>
          <cell r="D304" t="str">
            <v>Three phase full wave bridge rectifier</v>
          </cell>
          <cell r="E304" t="str">
            <v>No.</v>
          </cell>
          <cell r="F304">
            <v>1</v>
          </cell>
        </row>
        <row r="305">
          <cell r="C305" t="str">
            <v>(Thyristor/diode)</v>
          </cell>
        </row>
        <row r="306">
          <cell r="C306" t="str">
            <v>g.</v>
          </cell>
          <cell r="D306" t="str">
            <v>Set of wound resistor (if applicable)</v>
          </cell>
          <cell r="E306" t="str">
            <v>Set</v>
          </cell>
          <cell r="F306">
            <v>1</v>
          </cell>
        </row>
        <row r="307">
          <cell r="C307" t="str">
            <v>h.</v>
          </cell>
          <cell r="D307" t="str">
            <v>Set of switches</v>
          </cell>
          <cell r="E307" t="str">
            <v>Set</v>
          </cell>
          <cell r="F307">
            <v>1</v>
          </cell>
        </row>
        <row r="308">
          <cell r="C308" t="str">
            <v>i.</v>
          </cell>
          <cell r="D308" t="str">
            <v>Potentiometer</v>
          </cell>
          <cell r="E308" t="str">
            <v>No.</v>
          </cell>
          <cell r="F308">
            <v>1</v>
          </cell>
        </row>
        <row r="309">
          <cell r="C309" t="str">
            <v>j.</v>
          </cell>
          <cell r="D309" t="str">
            <v>Fuses of Thyristor with indicator</v>
          </cell>
          <cell r="E309" t="str">
            <v>Nos.</v>
          </cell>
          <cell r="F309">
            <v>6</v>
          </cell>
        </row>
        <row r="310">
          <cell r="B310" t="str">
            <v>ii)</v>
          </cell>
          <cell r="C310" t="str">
            <v>Spares of Battery charger (50V)</v>
          </cell>
        </row>
        <row r="311">
          <cell r="C311" t="str">
            <v>a.</v>
          </cell>
          <cell r="D311" t="str">
            <v>Set of control cards (All PCB cards)</v>
          </cell>
          <cell r="E311" t="str">
            <v>Set</v>
          </cell>
          <cell r="F311">
            <v>1</v>
          </cell>
        </row>
        <row r="312">
          <cell r="C312" t="str">
            <v>b.</v>
          </cell>
          <cell r="D312" t="str">
            <v>Set or relays</v>
          </cell>
          <cell r="E312" t="str">
            <v>Set</v>
          </cell>
          <cell r="F312">
            <v>1</v>
          </cell>
        </row>
        <row r="313">
          <cell r="C313" t="str">
            <v>c.</v>
          </cell>
          <cell r="D313" t="str">
            <v>Set of contactor</v>
          </cell>
          <cell r="E313" t="str">
            <v>Set</v>
          </cell>
          <cell r="F313">
            <v>1</v>
          </cell>
        </row>
        <row r="314">
          <cell r="C314" t="str">
            <v>d.</v>
          </cell>
          <cell r="D314" t="str">
            <v>Micro switches (if applicable)</v>
          </cell>
          <cell r="E314" t="str">
            <v>Set</v>
          </cell>
          <cell r="F314">
            <v>1</v>
          </cell>
        </row>
        <row r="315">
          <cell r="C315" t="str">
            <v>e.</v>
          </cell>
          <cell r="D315" t="str">
            <v>Filter capacitor</v>
          </cell>
          <cell r="E315" t="str">
            <v>No.</v>
          </cell>
          <cell r="F315">
            <v>1</v>
          </cell>
        </row>
        <row r="316">
          <cell r="C316" t="str">
            <v>f.</v>
          </cell>
          <cell r="D316" t="str">
            <v>Three phase full wave bridge rectifier</v>
          </cell>
          <cell r="E316" t="str">
            <v>No.</v>
          </cell>
          <cell r="F316">
            <v>1</v>
          </cell>
        </row>
        <row r="317">
          <cell r="C317" t="str">
            <v>(Thyristor/diode)</v>
          </cell>
        </row>
        <row r="318">
          <cell r="C318" t="str">
            <v>g.</v>
          </cell>
          <cell r="D318" t="str">
            <v>Set of wound resistor (if applicable)</v>
          </cell>
          <cell r="E318" t="str">
            <v>Set</v>
          </cell>
          <cell r="F318">
            <v>1</v>
          </cell>
        </row>
        <row r="319">
          <cell r="C319" t="str">
            <v>h.</v>
          </cell>
          <cell r="D319" t="str">
            <v>Set of switches</v>
          </cell>
          <cell r="E319" t="str">
            <v>Set</v>
          </cell>
          <cell r="F319">
            <v>1</v>
          </cell>
        </row>
        <row r="320">
          <cell r="C320" t="str">
            <v>i.</v>
          </cell>
          <cell r="D320" t="str">
            <v>Potentiometer</v>
          </cell>
          <cell r="E320" t="str">
            <v>No.</v>
          </cell>
          <cell r="F320">
            <v>1</v>
          </cell>
        </row>
        <row r="321">
          <cell r="C321" t="str">
            <v>j.</v>
          </cell>
          <cell r="D321" t="str">
            <v>Fuses of Thyristor with indicator</v>
          </cell>
          <cell r="E321" t="str">
            <v>Nos.</v>
          </cell>
          <cell r="F321">
            <v>6</v>
          </cell>
        </row>
        <row r="322">
          <cell r="A322" t="str">
            <v>M</v>
          </cell>
          <cell r="B322" t="str">
            <v>DG Set</v>
          </cell>
        </row>
        <row r="323">
          <cell r="B323" t="str">
            <v>1.</v>
          </cell>
          <cell r="C323" t="str">
            <v>Element L.O.filter</v>
          </cell>
          <cell r="E323" t="str">
            <v>No.</v>
          </cell>
          <cell r="F323">
            <v>1</v>
          </cell>
        </row>
        <row r="324">
          <cell r="B324" t="str">
            <v>2.</v>
          </cell>
          <cell r="C324" t="str">
            <v>Element L.O. bypass filter</v>
          </cell>
          <cell r="E324" t="str">
            <v>No.</v>
          </cell>
          <cell r="F324">
            <v>1</v>
          </cell>
        </row>
        <row r="325">
          <cell r="B325" t="str">
            <v>3.</v>
          </cell>
          <cell r="C325" t="str">
            <v>Element fuel filter</v>
          </cell>
          <cell r="E325" t="str">
            <v>No.</v>
          </cell>
          <cell r="F325">
            <v>1</v>
          </cell>
        </row>
        <row r="326">
          <cell r="B326" t="str">
            <v>4.</v>
          </cell>
          <cell r="C326" t="str">
            <v>Screen filter forfuel pump</v>
          </cell>
          <cell r="E326" t="str">
            <v>No.</v>
          </cell>
          <cell r="F326">
            <v>1</v>
          </cell>
        </row>
        <row r="327">
          <cell r="B327" t="str">
            <v>5.</v>
          </cell>
          <cell r="C327" t="str">
            <v>Coil assembly 24 V</v>
          </cell>
          <cell r="E327" t="str">
            <v>No.</v>
          </cell>
          <cell r="F327">
            <v>1</v>
          </cell>
        </row>
        <row r="328">
          <cell r="B328" t="str">
            <v>6.</v>
          </cell>
          <cell r="C328" t="str">
            <v>Solenoid coil for fuel oil system</v>
          </cell>
          <cell r="E328" t="str">
            <v>No.</v>
          </cell>
          <cell r="F328">
            <v>1</v>
          </cell>
        </row>
        <row r="329">
          <cell r="B329" t="str">
            <v>7.</v>
          </cell>
          <cell r="C329" t="str">
            <v>Voltage regulator complete (AVR)</v>
          </cell>
          <cell r="E329" t="str">
            <v>No.</v>
          </cell>
          <cell r="F329">
            <v>1</v>
          </cell>
        </row>
        <row r="330">
          <cell r="B330" t="str">
            <v>8</v>
          </cell>
          <cell r="C330" t="str">
            <v>Switches</v>
          </cell>
          <cell r="E330" t="str">
            <v>Set</v>
          </cell>
          <cell r="F330">
            <v>1</v>
          </cell>
        </row>
        <row r="331">
          <cell r="B331" t="str">
            <v>9.</v>
          </cell>
          <cell r="C331" t="str">
            <v>Power contactors</v>
          </cell>
          <cell r="E331" t="str">
            <v>Set</v>
          </cell>
          <cell r="F331">
            <v>1</v>
          </cell>
        </row>
        <row r="332">
          <cell r="B332" t="str">
            <v>10.</v>
          </cell>
          <cell r="C332" t="str">
            <v>Auxiliary contactors</v>
          </cell>
          <cell r="E332" t="str">
            <v>Set</v>
          </cell>
          <cell r="F332">
            <v>1</v>
          </cell>
        </row>
        <row r="333">
          <cell r="B333" t="str">
            <v>11</v>
          </cell>
          <cell r="C333" t="str">
            <v>Auxiliary relays</v>
          </cell>
          <cell r="E333" t="str">
            <v>Set</v>
          </cell>
          <cell r="F333">
            <v>1</v>
          </cell>
        </row>
        <row r="334">
          <cell r="B334" t="str">
            <v>12.</v>
          </cell>
          <cell r="C334" t="str">
            <v>Timers</v>
          </cell>
          <cell r="E334" t="str">
            <v>Set</v>
          </cell>
          <cell r="F334">
            <v>1</v>
          </cell>
        </row>
        <row r="335">
          <cell r="B335" t="str">
            <v>13.</v>
          </cell>
          <cell r="C335" t="str">
            <v>D.C. starter assembly with</v>
          </cell>
          <cell r="E335" t="str">
            <v>No.</v>
          </cell>
          <cell r="F335">
            <v>1</v>
          </cell>
        </row>
        <row r="336">
          <cell r="C336" t="str">
            <v>clutch engaging and disengaging</v>
          </cell>
        </row>
        <row r="337">
          <cell r="C337" t="str">
            <v>arrangements complete with motor</v>
          </cell>
          <cell r="E337" t="str">
            <v>No.</v>
          </cell>
          <cell r="F337">
            <v>1</v>
          </cell>
        </row>
        <row r="338">
          <cell r="B338" t="str">
            <v>14.</v>
          </cell>
          <cell r="C338" t="str">
            <v>Coil for the contactors (for both</v>
          </cell>
        </row>
        <row r="339">
          <cell r="C339" t="str">
            <v>power &amp; aux. Contactors</v>
          </cell>
          <cell r="E339" t="str">
            <v>No.</v>
          </cell>
          <cell r="F339">
            <v>1</v>
          </cell>
        </row>
        <row r="340">
          <cell r="B340" t="str">
            <v>15.</v>
          </cell>
          <cell r="C340" t="str">
            <v>Lub oil pressure safety control</v>
          </cell>
          <cell r="E340" t="str">
            <v>No.</v>
          </cell>
          <cell r="F340">
            <v>1</v>
          </cell>
        </row>
        <row r="341">
          <cell r="B341" t="str">
            <v>16.</v>
          </cell>
          <cell r="C341" t="str">
            <v>High water temperature safety control</v>
          </cell>
          <cell r="E341" t="str">
            <v>No.</v>
          </cell>
          <cell r="F341">
            <v>1</v>
          </cell>
        </row>
        <row r="342">
          <cell r="B342" t="str">
            <v>17.</v>
          </cell>
          <cell r="C342" t="str">
            <v>Diode</v>
          </cell>
          <cell r="E342" t="str">
            <v>No.</v>
          </cell>
          <cell r="F342">
            <v>1</v>
          </cell>
        </row>
        <row r="343">
          <cell r="A343" t="str">
            <v>N</v>
          </cell>
          <cell r="B343" t="str">
            <v>AC &amp; Ventilation</v>
          </cell>
        </row>
        <row r="344">
          <cell r="B344" t="str">
            <v>1.</v>
          </cell>
          <cell r="C344" t="str">
            <v>Compressor</v>
          </cell>
          <cell r="E344" t="str">
            <v>Nos.</v>
          </cell>
          <cell r="F344">
            <v>2</v>
          </cell>
        </row>
        <row r="345">
          <cell r="B345" t="str">
            <v>2.</v>
          </cell>
          <cell r="C345" t="str">
            <v>Condensing coil</v>
          </cell>
          <cell r="E345" t="str">
            <v>Nos.</v>
          </cell>
          <cell r="F345">
            <v>2</v>
          </cell>
        </row>
        <row r="346">
          <cell r="B346" t="str">
            <v>3.</v>
          </cell>
          <cell r="C346" t="str">
            <v>Expansion valve with Orifice No. 2</v>
          </cell>
          <cell r="E346" t="str">
            <v>Nos.</v>
          </cell>
          <cell r="F346">
            <v>2</v>
          </cell>
        </row>
        <row r="347">
          <cell r="B347" t="str">
            <v>4.</v>
          </cell>
          <cell r="C347" t="str">
            <v>Drier and Sight Glass</v>
          </cell>
          <cell r="E347" t="str">
            <v>Nos.</v>
          </cell>
          <cell r="F347">
            <v>2</v>
          </cell>
        </row>
        <row r="348">
          <cell r="B348" t="str">
            <v>5.</v>
          </cell>
          <cell r="C348" t="str">
            <v>High pressure and Low pressure switch</v>
          </cell>
          <cell r="E348" t="str">
            <v>Nos.</v>
          </cell>
          <cell r="F348">
            <v>3</v>
          </cell>
        </row>
        <row r="349">
          <cell r="B349" t="str">
            <v>6.</v>
          </cell>
          <cell r="C349" t="str">
            <v>Contactors (BCH)</v>
          </cell>
          <cell r="E349" t="str">
            <v>Nos.</v>
          </cell>
          <cell r="F349">
            <v>2</v>
          </cell>
        </row>
        <row r="350">
          <cell r="B350" t="str">
            <v>7.</v>
          </cell>
          <cell r="C350" t="str">
            <v>Overload Relays (BCH)</v>
          </cell>
          <cell r="E350" t="str">
            <v>Nos.</v>
          </cell>
          <cell r="F350">
            <v>2</v>
          </cell>
        </row>
        <row r="351">
          <cell r="B351" t="str">
            <v>8</v>
          </cell>
          <cell r="C351" t="str">
            <v>Aux.cont.Block (BCH)</v>
          </cell>
          <cell r="E351" t="str">
            <v>Nos.</v>
          </cell>
          <cell r="F351">
            <v>2</v>
          </cell>
        </row>
        <row r="352">
          <cell r="B352" t="str">
            <v>9.</v>
          </cell>
          <cell r="C352" t="str">
            <v>Control Relay (BCH)</v>
          </cell>
          <cell r="E352" t="str">
            <v>Nos.</v>
          </cell>
          <cell r="F352">
            <v>2</v>
          </cell>
        </row>
        <row r="353">
          <cell r="B353" t="str">
            <v>10.</v>
          </cell>
          <cell r="C353" t="str">
            <v>Heater</v>
          </cell>
          <cell r="E353" t="str">
            <v>Nos.</v>
          </cell>
          <cell r="F353">
            <v>2</v>
          </cell>
        </row>
        <row r="354">
          <cell r="B354" t="str">
            <v>11</v>
          </cell>
          <cell r="C354" t="str">
            <v>Heating thermostats</v>
          </cell>
          <cell r="E354" t="str">
            <v>No.</v>
          </cell>
          <cell r="F354">
            <v>1</v>
          </cell>
        </row>
        <row r="355">
          <cell r="B355" t="str">
            <v>12.</v>
          </cell>
          <cell r="C355" t="str">
            <v>Room thermostats</v>
          </cell>
          <cell r="E355" t="str">
            <v>No.</v>
          </cell>
          <cell r="F355">
            <v>1</v>
          </cell>
        </row>
        <row r="356">
          <cell r="B356" t="str">
            <v>13.</v>
          </cell>
          <cell r="C356" t="str">
            <v>Room humidistat</v>
          </cell>
          <cell r="E356" t="str">
            <v>No.</v>
          </cell>
          <cell r="F356">
            <v>1</v>
          </cell>
        </row>
        <row r="357">
          <cell r="B357" t="str">
            <v>14.</v>
          </cell>
          <cell r="C357" t="str">
            <v>Geyser stats</v>
          </cell>
          <cell r="E357" t="str">
            <v>No.</v>
          </cell>
          <cell r="F357">
            <v>1</v>
          </cell>
        </row>
        <row r="358">
          <cell r="B358" t="str">
            <v>15.</v>
          </cell>
          <cell r="C358" t="str">
            <v>Time delay Relay</v>
          </cell>
          <cell r="E358" t="str">
            <v>Nos.</v>
          </cell>
          <cell r="F358">
            <v>2</v>
          </cell>
        </row>
        <row r="359">
          <cell r="B359" t="str">
            <v>16.</v>
          </cell>
          <cell r="C359" t="str">
            <v>Isolator</v>
          </cell>
          <cell r="E359" t="str">
            <v>No.</v>
          </cell>
          <cell r="F359">
            <v>1</v>
          </cell>
        </row>
        <row r="360">
          <cell r="B360" t="str">
            <v>17.</v>
          </cell>
          <cell r="C360" t="str">
            <v>Blower</v>
          </cell>
          <cell r="E360" t="str">
            <v>No.</v>
          </cell>
          <cell r="F360">
            <v>1</v>
          </cell>
        </row>
        <row r="361">
          <cell r="B361">
            <v>18</v>
          </cell>
          <cell r="C361" t="str">
            <v>Motor</v>
          </cell>
          <cell r="E361" t="str">
            <v>No.</v>
          </cell>
          <cell r="F361">
            <v>1</v>
          </cell>
        </row>
        <row r="362">
          <cell r="C362" t="str">
            <v>a)</v>
          </cell>
          <cell r="D362" t="str">
            <v>Air handling blower</v>
          </cell>
          <cell r="E362" t="str">
            <v>No.</v>
          </cell>
          <cell r="F362">
            <v>1</v>
          </cell>
        </row>
        <row r="363">
          <cell r="C363" t="str">
            <v>b)</v>
          </cell>
          <cell r="D363" t="str">
            <v>Condenser fan</v>
          </cell>
          <cell r="E363" t="str">
            <v>No.</v>
          </cell>
          <cell r="F363">
            <v>1</v>
          </cell>
        </row>
        <row r="364">
          <cell r="B364" t="str">
            <v>19.</v>
          </cell>
          <cell r="C364" t="str">
            <v>V'Belt</v>
          </cell>
          <cell r="E364" t="str">
            <v>Nos.</v>
          </cell>
          <cell r="F364">
            <v>2</v>
          </cell>
        </row>
        <row r="365">
          <cell r="B365" t="str">
            <v>20.</v>
          </cell>
          <cell r="C365" t="str">
            <v>Reheaters, strip type</v>
          </cell>
        </row>
        <row r="366">
          <cell r="C366" t="str">
            <v>i)</v>
          </cell>
          <cell r="D366" t="str">
            <v>5 KW rating</v>
          </cell>
          <cell r="E366" t="str">
            <v>No.</v>
          </cell>
          <cell r="F366">
            <v>1</v>
          </cell>
        </row>
        <row r="367">
          <cell r="C367" t="str">
            <v>ii)</v>
          </cell>
          <cell r="D367" t="str">
            <v>6 KW rating</v>
          </cell>
          <cell r="E367" t="str">
            <v>No.</v>
          </cell>
          <cell r="F367">
            <v>1</v>
          </cell>
        </row>
        <row r="368">
          <cell r="B368" t="str">
            <v>21.</v>
          </cell>
          <cell r="C368" t="str">
            <v>Sling psychrometer</v>
          </cell>
          <cell r="E368" t="str">
            <v>No.</v>
          </cell>
          <cell r="F368">
            <v>1</v>
          </cell>
        </row>
        <row r="369">
          <cell r="B369" t="str">
            <v>22.</v>
          </cell>
          <cell r="C369" t="str">
            <v>Flaring tool</v>
          </cell>
          <cell r="E369" t="str">
            <v>No.</v>
          </cell>
          <cell r="F369">
            <v>1</v>
          </cell>
        </row>
        <row r="370">
          <cell r="B370" t="str">
            <v>23.</v>
          </cell>
          <cell r="C370" t="str">
            <v>Halide leak detector</v>
          </cell>
          <cell r="E370" t="str">
            <v>No.</v>
          </cell>
          <cell r="F370">
            <v>1</v>
          </cell>
        </row>
        <row r="371">
          <cell r="B371" t="str">
            <v>24.</v>
          </cell>
          <cell r="C371" t="str">
            <v>Angle value ratchet</v>
          </cell>
          <cell r="E371" t="str">
            <v>No.</v>
          </cell>
          <cell r="F371">
            <v>1</v>
          </cell>
        </row>
        <row r="372">
          <cell r="A372" t="str">
            <v>O</v>
          </cell>
          <cell r="B372" t="str">
            <v>Fire Fighting System</v>
          </cell>
        </row>
        <row r="373">
          <cell r="B373" t="str">
            <v>1.0</v>
          </cell>
          <cell r="C373" t="str">
            <v>HVW Pumps</v>
          </cell>
        </row>
        <row r="374">
          <cell r="B374" t="str">
            <v>1.1</v>
          </cell>
          <cell r="C374" t="str">
            <v>Shaft sleeves</v>
          </cell>
          <cell r="E374" t="str">
            <v>Set</v>
          </cell>
          <cell r="F374">
            <v>1</v>
          </cell>
        </row>
        <row r="375">
          <cell r="B375" t="str">
            <v>1.2</v>
          </cell>
          <cell r="C375" t="str">
            <v>Gland packing</v>
          </cell>
          <cell r="E375" t="str">
            <v>Set</v>
          </cell>
          <cell r="F375">
            <v>1</v>
          </cell>
        </row>
        <row r="376">
          <cell r="B376" t="str">
            <v>1.3</v>
          </cell>
          <cell r="C376" t="str">
            <v>Self Starter</v>
          </cell>
          <cell r="E376" t="str">
            <v>Set</v>
          </cell>
          <cell r="F376">
            <v>1</v>
          </cell>
        </row>
        <row r="377">
          <cell r="B377" t="str">
            <v>2.0</v>
          </cell>
          <cell r="C377" t="str">
            <v>Diesel engine drive</v>
          </cell>
        </row>
        <row r="378">
          <cell r="B378" t="str">
            <v>2.1</v>
          </cell>
          <cell r="C378" t="str">
            <v>Fuel oil filter elements</v>
          </cell>
          <cell r="E378" t="str">
            <v>Set</v>
          </cell>
          <cell r="F378">
            <v>1</v>
          </cell>
        </row>
        <row r="379">
          <cell r="B379" t="str">
            <v>2.2</v>
          </cell>
          <cell r="C379" t="str">
            <v>Lubricating oil filter elements</v>
          </cell>
          <cell r="E379" t="str">
            <v>Set</v>
          </cell>
          <cell r="F379">
            <v>1</v>
          </cell>
        </row>
        <row r="380">
          <cell r="B380" t="str">
            <v>3.0</v>
          </cell>
          <cell r="C380" t="str">
            <v>Jockey pumps</v>
          </cell>
        </row>
        <row r="381">
          <cell r="B381" t="str">
            <v>3.1</v>
          </cell>
          <cell r="C381" t="str">
            <v>Shaft sleeves</v>
          </cell>
          <cell r="E381" t="str">
            <v>Set</v>
          </cell>
          <cell r="F381">
            <v>1</v>
          </cell>
        </row>
        <row r="382">
          <cell r="B382" t="str">
            <v>3.2</v>
          </cell>
          <cell r="C382" t="str">
            <v>Gland packing</v>
          </cell>
          <cell r="E382" t="str">
            <v>Set</v>
          </cell>
          <cell r="F382">
            <v>1</v>
          </cell>
        </row>
        <row r="383">
          <cell r="B383" t="str">
            <v>4.0</v>
          </cell>
          <cell r="C383" t="str">
            <v>General (10% of total population)</v>
          </cell>
        </row>
        <row r="384">
          <cell r="C384" t="str">
            <v>4.1</v>
          </cell>
          <cell r="D384" t="str">
            <v>Quartzoid bulb detector</v>
          </cell>
          <cell r="E384" t="str">
            <v>Set</v>
          </cell>
          <cell r="F384">
            <v>1</v>
          </cell>
        </row>
        <row r="385">
          <cell r="C385" t="str">
            <v>4.2</v>
          </cell>
          <cell r="D385" t="str">
            <v>Projectors (Nozzles)</v>
          </cell>
          <cell r="E385" t="str">
            <v>Set</v>
          </cell>
          <cell r="F385">
            <v>1</v>
          </cell>
        </row>
        <row r="386">
          <cell r="C386" t="str">
            <v>4.3</v>
          </cell>
          <cell r="D386" t="str">
            <v>Smoke detectors</v>
          </cell>
        </row>
        <row r="387">
          <cell r="C387" t="str">
            <v>Photo electric type</v>
          </cell>
          <cell r="E387" t="str">
            <v>Set</v>
          </cell>
          <cell r="F387">
            <v>1</v>
          </cell>
        </row>
        <row r="388">
          <cell r="C388" t="str">
            <v>Ionization type</v>
          </cell>
          <cell r="E388" t="str">
            <v>Set</v>
          </cell>
          <cell r="F388">
            <v>1</v>
          </cell>
        </row>
        <row r="389">
          <cell r="C389" t="str">
            <v>4.4</v>
          </cell>
          <cell r="D389" t="str">
            <v>Heat detectors</v>
          </cell>
          <cell r="E389" t="str">
            <v>Set</v>
          </cell>
          <cell r="F389">
            <v>1</v>
          </cell>
        </row>
        <row r="390">
          <cell r="C390" t="str">
            <v>4.5</v>
          </cell>
          <cell r="D390" t="str">
            <v>Level switch</v>
          </cell>
          <cell r="E390" t="str">
            <v>Set</v>
          </cell>
          <cell r="F390">
            <v>1</v>
          </cell>
        </row>
        <row r="391">
          <cell r="C391" t="str">
            <v>4.6</v>
          </cell>
          <cell r="D391" t="str">
            <v>Pressure switch</v>
          </cell>
          <cell r="E391" t="str">
            <v>Set</v>
          </cell>
          <cell r="F391">
            <v>1</v>
          </cell>
        </row>
        <row r="392">
          <cell r="C392" t="str">
            <v>4.7</v>
          </cell>
          <cell r="D392" t="str">
            <v>Bronze pipe fitted with</v>
          </cell>
          <cell r="E392" t="str">
            <v>Set</v>
          </cell>
          <cell r="F392">
            <v>1</v>
          </cell>
        </row>
        <row r="393">
          <cell r="D393" t="str">
            <v>nozzle and guide coupling</v>
          </cell>
        </row>
        <row r="394">
          <cell r="C394" t="str">
            <v>4.8</v>
          </cell>
          <cell r="D394" t="str">
            <v>Hydrant value</v>
          </cell>
          <cell r="E394" t="str">
            <v>No.</v>
          </cell>
          <cell r="F394">
            <v>1</v>
          </cell>
        </row>
        <row r="395">
          <cell r="A395" t="str">
            <v>P</v>
          </cell>
          <cell r="B395" t="str">
            <v>LT Transformer (of each rating)</v>
          </cell>
        </row>
        <row r="396">
          <cell r="B396" t="str">
            <v>1.</v>
          </cell>
          <cell r="C396" t="str">
            <v>Bushing with metal parts</v>
          </cell>
          <cell r="E396" t="str">
            <v>Set</v>
          </cell>
          <cell r="F396">
            <v>1</v>
          </cell>
        </row>
        <row r="397">
          <cell r="C397" t="str">
            <v>(1 no. of each voltage rating)</v>
          </cell>
        </row>
        <row r="398">
          <cell r="B398" t="str">
            <v>2.</v>
          </cell>
          <cell r="C398" t="str">
            <v>Oil Temperature indicator</v>
          </cell>
          <cell r="E398" t="str">
            <v>Set</v>
          </cell>
          <cell r="F398">
            <v>1</v>
          </cell>
        </row>
        <row r="399">
          <cell r="B399" t="str">
            <v>3.</v>
          </cell>
          <cell r="C399" t="str">
            <v>Diaphragm for pressure relief vent</v>
          </cell>
          <cell r="E399" t="str">
            <v>Set</v>
          </cell>
          <cell r="F399">
            <v>1</v>
          </cell>
        </row>
        <row r="400">
          <cell r="B400" t="str">
            <v>4.</v>
          </cell>
          <cell r="C400" t="str">
            <v>Tap changer contacts</v>
          </cell>
          <cell r="E400" t="str">
            <v>Set</v>
          </cell>
          <cell r="F400">
            <v>1</v>
          </cell>
        </row>
        <row r="401">
          <cell r="B401" t="str">
            <v>5.</v>
          </cell>
          <cell r="C401" t="str">
            <v>Set of valves (1 no. of each type)</v>
          </cell>
          <cell r="E401" t="str">
            <v>Set</v>
          </cell>
          <cell r="F401">
            <v>1</v>
          </cell>
        </row>
        <row r="402">
          <cell r="A402" t="str">
            <v>Q</v>
          </cell>
          <cell r="B402" t="str">
            <v>Erection Hardware Item</v>
          </cell>
        </row>
        <row r="403">
          <cell r="B403" t="str">
            <v>5% spares of the actual Quantities for insulator,</v>
          </cell>
          <cell r="E403" t="str">
            <v>Set</v>
          </cell>
          <cell r="F403">
            <v>1</v>
          </cell>
        </row>
        <row r="404">
          <cell r="B404" t="str">
            <v>hardwares, BPI, clamps &amp; connectors, spacers</v>
          </cell>
        </row>
        <row r="405">
          <cell r="B405" t="str">
            <v>corona bell, At tube, welding sleeves etc.</v>
          </cell>
        </row>
        <row r="406">
          <cell r="B406" t="str">
            <v>No spares are to be considered for conductor</v>
          </cell>
        </row>
        <row r="407">
          <cell r="B407" t="str">
            <v>BMB, grounding conductors, cable tray, Pipes</v>
          </cell>
        </row>
        <row r="408">
          <cell r="B408" t="str">
            <v>(GI/PVC/Hume), burried cable trenches, angles,</v>
          </cell>
        </row>
        <row r="409">
          <cell r="B409" t="str">
            <v>channels, junction boxes.</v>
          </cell>
        </row>
        <row r="410">
          <cell r="A410" t="str">
            <v>R</v>
          </cell>
          <cell r="B410" t="str">
            <v>Spares for illumination system</v>
          </cell>
        </row>
        <row r="411">
          <cell r="B411" t="str">
            <v>5% of each type of lighting fixture supplied</v>
          </cell>
          <cell r="E411" t="str">
            <v>Set</v>
          </cell>
          <cell r="F411">
            <v>1</v>
          </cell>
        </row>
        <row r="413">
          <cell r="B413" t="str">
            <v>Note:</v>
          </cell>
          <cell r="C413" t="str">
            <v>Bidder shall quote for all the items of mandatory spares indicated above. In</v>
          </cell>
        </row>
        <row r="414">
          <cell r="C414" t="str">
            <v>case any item is not considered by the bidder same shall besupplied free of cost if found</v>
          </cell>
        </row>
        <row r="415">
          <cell r="C415" t="str">
            <v>applicable during detailed engineering as per approved schemes, equipment requirement,</v>
          </cell>
        </row>
        <row r="416">
          <cell r="C416" t="str">
            <v>etc.</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ow r="52">
          <cell r="A52" t="str">
            <v>Code</v>
          </cell>
        </row>
      </sheetData>
      <sheetData sheetId="10"/>
      <sheetData sheetId="11"/>
      <sheetData sheetId="12"/>
      <sheetData sheetId="13"/>
      <sheetData sheetId="14"/>
      <sheetData sheetId="15"/>
      <sheetData sheetId="16"/>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xique"/>
      <sheetName val="Invite"/>
      <sheetName val="constantes"/>
      <sheetName val="devises"/>
      <sheetName val="Composition"/>
      <sheetName val="NT1"/>
      <sheetName val="NT2"/>
      <sheetName val="NT3"/>
      <sheetName val="GIS"/>
      <sheetName val="GIS_dim"/>
      <sheetName val="gisdial_matrice"/>
      <sheetName val="batiment"/>
      <sheetName val="gisdial_fluo"/>
      <sheetName val="gisdial_appa"/>
      <sheetName val="Données"/>
      <sheetName val="Resultat"/>
      <sheetName val="DEFMALT"/>
      <sheetName val="MAILLE"/>
      <sheetName val="CHARPENTES"/>
      <sheetName val="SS1"/>
      <sheetName val="SS2"/>
      <sheetName val="SS3"/>
      <sheetName val="SS4"/>
      <sheetName val="chemca"/>
      <sheetName val="CORBEAUX"/>
      <sheetName val="ResultatREMBT"/>
      <sheetName val="PRIX"/>
      <sheetName val="PRIX MALT"/>
      <sheetName val="quantités"/>
      <sheetName val="PRAPP"/>
      <sheetName val="PRBE"/>
      <sheetName val="Dialimpr"/>
      <sheetName val="DialajoutSS"/>
      <sheetName val="DialajoutTT"/>
      <sheetName val="PRIX_MALT"/>
      <sheetName val="PRIX_MALT1"/>
      <sheetName val="PRIX_MALT2"/>
      <sheetName val="PRIX_MALT3"/>
    </sheetNames>
    <sheetDataSet>
      <sheetData sheetId="0" refreshError="1"/>
      <sheetData sheetId="1" refreshError="1">
        <row r="7">
          <cell r="G7" t="str">
            <v>3135TG094</v>
          </cell>
        </row>
      </sheetData>
      <sheetData sheetId="2" refreshError="1"/>
      <sheetData sheetId="3" refreshError="1">
        <row r="7">
          <cell r="B7" t="str">
            <v>EUR</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Intro"/>
      <sheetName val="ult"/>
      <sheetName val="trans"/>
      <sheetName val="BOX"/>
      <sheetName val="BOX (2)"/>
      <sheetName val="Sheet2"/>
      <sheetName val="AOR"/>
      <sheetName val="CODE"/>
      <sheetName val="C &amp; G RHS"/>
      <sheetName val="Basicrates"/>
      <sheetName val="실행철강하도"/>
    </sheetNames>
    <sheetDataSet>
      <sheetData sheetId="0" refreshError="1"/>
      <sheetData sheetId="1" refreshError="1">
        <row r="134">
          <cell r="L134">
            <v>1.17E-5</v>
          </cell>
        </row>
        <row r="140">
          <cell r="B140">
            <v>150</v>
          </cell>
          <cell r="C140">
            <v>16.510000000000002</v>
          </cell>
          <cell r="J140">
            <v>9.94</v>
          </cell>
        </row>
        <row r="141">
          <cell r="L141">
            <v>250</v>
          </cell>
        </row>
        <row r="142">
          <cell r="B142">
            <v>250</v>
          </cell>
          <cell r="C142">
            <v>3.7</v>
          </cell>
          <cell r="J142">
            <v>0.69</v>
          </cell>
        </row>
        <row r="143">
          <cell r="L143">
            <v>200</v>
          </cell>
        </row>
        <row r="147">
          <cell r="L147">
            <v>200</v>
          </cell>
        </row>
        <row r="148">
          <cell r="B148">
            <v>165</v>
          </cell>
          <cell r="J148">
            <v>0.86</v>
          </cell>
        </row>
        <row r="149">
          <cell r="L149">
            <v>250</v>
          </cell>
        </row>
        <row r="150">
          <cell r="C150">
            <v>2.2200000000000002</v>
          </cell>
          <cell r="J150">
            <v>6.57</v>
          </cell>
        </row>
        <row r="157">
          <cell r="L157">
            <v>40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32 kV Roikbha"/>
      <sheetName val="OPGW Quantity summary"/>
      <sheetName val="Sheet1"/>
    </sheetNames>
    <sheetDataSet>
      <sheetData sheetId="0" refreshError="1"/>
      <sheetData sheetId="1">
        <row r="1">
          <cell r="A1" t="str">
            <v>Tender No. 41031044/00 : 132 kV OHTL Najran (EAST )- Roikbha - Najran University</v>
          </cell>
        </row>
        <row r="2">
          <cell r="A2" t="str">
            <v>SUMMARY OF ESTIMATED QUANTITY OF OPGW &amp; HW qty</v>
          </cell>
        </row>
        <row r="3">
          <cell r="G3" t="str">
            <v>Date : 29.10.2010</v>
          </cell>
        </row>
        <row r="4">
          <cell r="A4" t="str">
            <v>Sl no.</v>
          </cell>
          <cell r="B4" t="str">
            <v>OHTL sections</v>
          </cell>
          <cell r="G4" t="str">
            <v>Total 132 kV Section</v>
          </cell>
        </row>
        <row r="5">
          <cell r="E5" t="str">
            <v>T.No.24 - Roikbha</v>
          </cell>
          <cell r="F5" t="str">
            <v>Roikbha-Najran University</v>
          </cell>
          <cell r="I5" t="str">
            <v>Total Retrofitting (incl wastage 1.05 % )</v>
          </cell>
        </row>
        <row r="6">
          <cell r="B6" t="str">
            <v>Route lengths</v>
          </cell>
          <cell r="C6" t="str">
            <v>OPGW (km)</v>
          </cell>
          <cell r="E6">
            <v>15.629</v>
          </cell>
          <cell r="F6">
            <v>13.973000000000001</v>
          </cell>
          <cell r="G6">
            <v>29.602</v>
          </cell>
        </row>
        <row r="7">
          <cell r="C7" t="str">
            <v>NFOC 24 core (km)</v>
          </cell>
          <cell r="E7">
            <v>0.2</v>
          </cell>
          <cell r="F7">
            <v>0.2</v>
          </cell>
          <cell r="G7">
            <v>0.4</v>
          </cell>
        </row>
        <row r="8">
          <cell r="C8" t="str">
            <v>NFOC 36 core (km)</v>
          </cell>
          <cell r="E8">
            <v>0.2</v>
          </cell>
          <cell r="F8">
            <v>0.2</v>
          </cell>
          <cell r="G8">
            <v>0.4</v>
          </cell>
        </row>
        <row r="10">
          <cell r="A10" t="str">
            <v>1.</v>
          </cell>
          <cell r="B10" t="str">
            <v>OPGW &amp; Accessories</v>
          </cell>
        </row>
        <row r="11">
          <cell r="B11" t="str">
            <v>OPGW - 24 Core, 24 kA, ITU-T G.655</v>
          </cell>
        </row>
        <row r="12">
          <cell r="A12">
            <v>1.1000000000000001</v>
          </cell>
          <cell r="B12" t="str">
            <v>OPGW - 36 Core, 13 kA, ITU-T G.655</v>
          </cell>
        </row>
        <row r="13">
          <cell r="B13" t="str">
            <v>OPGW - 36 Core, 24 kA, ITU-T G.655</v>
          </cell>
        </row>
        <row r="14">
          <cell r="A14">
            <v>1.3</v>
          </cell>
          <cell r="B14" t="str">
            <v>U/G Cable - 24 Core,  ITU-T G.655</v>
          </cell>
        </row>
        <row r="15">
          <cell r="B15" t="str">
            <v>U/G Cable - 36 Core,  ITU-T G.655</v>
          </cell>
        </row>
        <row r="16">
          <cell r="A16">
            <v>1.4</v>
          </cell>
          <cell r="B16" t="str">
            <v>Joint Boxes ( 4 way ) OPGW - OPGW - 24 core</v>
          </cell>
        </row>
        <row r="17">
          <cell r="B17" t="str">
            <v>Joint Boxes ( 4 way ) OPGW - OPGW - 36 core</v>
          </cell>
        </row>
        <row r="18">
          <cell r="A18">
            <v>1.5</v>
          </cell>
          <cell r="B18" t="str">
            <v>Joint Boxes ( 4 way ) OPGW - U/G - 24 core</v>
          </cell>
        </row>
        <row r="19">
          <cell r="B19" t="str">
            <v>Joint Boxes ( 4 way ) OPGW - U/G- 36 core</v>
          </cell>
        </row>
        <row r="20">
          <cell r="A20">
            <v>1.6</v>
          </cell>
          <cell r="B20" t="str">
            <v>OFMR &amp; FSTP-RM</v>
          </cell>
        </row>
        <row r="21">
          <cell r="A21">
            <v>1.7000000000000002</v>
          </cell>
          <cell r="B21" t="str">
            <v>FSTP-RM only</v>
          </cell>
        </row>
        <row r="22">
          <cell r="A22">
            <v>1.8</v>
          </cell>
          <cell r="B22" t="str">
            <v>Optical Pigtails equipped with FC/PC connectors on one end ( 5 m each )</v>
          </cell>
        </row>
        <row r="24">
          <cell r="A24" t="str">
            <v>2.</v>
          </cell>
          <cell r="B24" t="str">
            <v>OPGW Hardware</v>
          </cell>
        </row>
        <row r="25">
          <cell r="A25">
            <v>2.1</v>
          </cell>
          <cell r="B25" t="str">
            <v>Susp. Assembly 120kN</v>
          </cell>
        </row>
        <row r="26">
          <cell r="A26">
            <v>2.2000000000000002</v>
          </cell>
          <cell r="B26" t="str">
            <v>Tension Assembly  120kN</v>
          </cell>
        </row>
        <row r="27">
          <cell r="A27">
            <v>2.2999999999999998</v>
          </cell>
          <cell r="B27" t="str">
            <v>Down Lead Clamp</v>
          </cell>
        </row>
        <row r="28">
          <cell r="A28">
            <v>2.4</v>
          </cell>
          <cell r="B28" t="str">
            <v>Vibration Damper</v>
          </cell>
        </row>
      </sheetData>
      <sheetData sheetId="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562"/>
      <sheetName val="562"/>
      <sheetName val="PR569"/>
      <sheetName val="569"/>
      <sheetName val="PR573"/>
      <sheetName val="573"/>
      <sheetName val="PR596"/>
      <sheetName val="596"/>
      <sheetName val="546"/>
      <sheetName val="SUMMARY"/>
      <sheetName val="SUMMARY (2)"/>
      <sheetName val="Schedule No.1"/>
      <sheetName val="TB 31 Mar 10 15 MTHS"/>
      <sheetName val="perfbot98-99"/>
      <sheetName val="Fund Req. May 15"/>
      <sheetName val="SUMMARY_(2)"/>
      <sheetName val="Schedule_No_1"/>
      <sheetName val="TB_31_Mar_10_15_MTHS"/>
      <sheetName val="Fund_Req__May_15"/>
      <sheetName val="DB@Acess"/>
      <sheetName val="Civil"/>
      <sheetName val="TS-TC"/>
      <sheetName val="PTN"/>
      <sheetName val="Fund Req."/>
      <sheetName val="Price Working -SRP"/>
      <sheetName val="UK"/>
      <sheetName val="C-I"/>
      <sheetName val="Format - 4"/>
      <sheetName val="ER - 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36">
          <cell r="E36">
            <v>0</v>
          </cell>
          <cell r="F36">
            <v>21.16</v>
          </cell>
          <cell r="G36">
            <v>2.2739999999999996</v>
          </cell>
          <cell r="H36">
            <v>0</v>
          </cell>
        </row>
        <row r="64">
          <cell r="E64">
            <v>0</v>
          </cell>
          <cell r="F64">
            <v>1.2569999999999986</v>
          </cell>
          <cell r="G64">
            <v>0.57299999999999984</v>
          </cell>
          <cell r="H64">
            <v>0</v>
          </cell>
        </row>
      </sheetData>
      <sheetData sheetId="10" refreshError="1"/>
      <sheetData sheetId="11" refreshError="1"/>
      <sheetData sheetId="12" refreshError="1"/>
      <sheetData sheetId="13" refreshError="1"/>
      <sheetData sheetId="14" refreshError="1"/>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ce Working -SRP"/>
      <sheetName val="Price details -Feb''07"/>
      <sheetName val="Working of Over Seas"/>
      <sheetName val="Most Optimistic Price"/>
      <sheetName val="Over Sea's Projects"/>
      <sheetName val="Feb'07- Pricing Assumptions"/>
      <sheetName val="Price_Working_-SRP"/>
      <sheetName val="Price_details_-Feb''07"/>
      <sheetName val="Working_of_Over_Seas"/>
      <sheetName val="Most_Optimistic_Price"/>
      <sheetName val="Over_Sea's_Projects"/>
      <sheetName val="Feb'07-_Pricing_Assumptions"/>
      <sheetName val="WBS"/>
    </sheetNames>
    <sheetDataSet>
      <sheetData sheetId="0"/>
      <sheetData sheetId="1" refreshError="1"/>
      <sheetData sheetId="2" refreshError="1"/>
      <sheetData sheetId="3" refreshError="1"/>
      <sheetData sheetId="4" refreshError="1"/>
      <sheetData sheetId="5" refreshError="1"/>
      <sheetData sheetId="6"/>
      <sheetData sheetId="7"/>
      <sheetData sheetId="8"/>
      <sheetData sheetId="9"/>
      <sheetData sheetId="10"/>
      <sheetData sheetId="11"/>
      <sheetData sheetId="1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32 kV Roikbha"/>
      <sheetName val="OPGW Quantity summary"/>
      <sheetName val="Sheet1"/>
    </sheetNames>
    <sheetDataSet>
      <sheetData sheetId="0" refreshError="1"/>
      <sheetData sheetId="1"/>
      <sheetData sheetId="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562"/>
      <sheetName val="562"/>
      <sheetName val="PR569"/>
      <sheetName val="569"/>
      <sheetName val="PR573"/>
      <sheetName val="573"/>
      <sheetName val="PR596"/>
      <sheetName val="596"/>
      <sheetName val="546"/>
      <sheetName val="SUMMARY"/>
      <sheetName val="SUMMARY (2)"/>
      <sheetName val="perfbot98-99"/>
      <sheetName val="Schedule No.1"/>
      <sheetName val="TB 31 Mar 10 15 MTHS"/>
      <sheetName val="Fund Req. May 15"/>
      <sheetName val="SUMMARY_(2)"/>
      <sheetName val="Schedule_No_1"/>
      <sheetName val="TB_31_Mar_10_15_MTHS"/>
      <sheetName val="Fund_Req__May_15"/>
      <sheetName val="DB@Acess"/>
      <sheetName val="Civil"/>
      <sheetName val="TS-TC"/>
      <sheetName val="PTN"/>
      <sheetName val="Fund Req."/>
      <sheetName val="Price Working -SRP"/>
      <sheetName val="UK"/>
      <sheetName val="C-I"/>
      <sheetName val="Format - 4"/>
      <sheetName val="ER - 1(1)"/>
      <sheetName val="PKG_B_Sch-4B"/>
      <sheetName val="eoudes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36">
          <cell r="E36">
            <v>0</v>
          </cell>
          <cell r="F36">
            <v>21.16</v>
          </cell>
          <cell r="G36">
            <v>2.2739999999999996</v>
          </cell>
          <cell r="H36">
            <v>0</v>
          </cell>
        </row>
        <row r="64">
          <cell r="E64">
            <v>0</v>
          </cell>
          <cell r="F64">
            <v>1.2569999999999986</v>
          </cell>
          <cell r="G64">
            <v>0.57299999999999984</v>
          </cell>
          <cell r="H64">
            <v>0</v>
          </cell>
        </row>
      </sheetData>
      <sheetData sheetId="10" refreshError="1"/>
      <sheetData sheetId="11" refreshError="1"/>
      <sheetData sheetId="12" refreshError="1"/>
      <sheetData sheetId="13" refreshError="1"/>
      <sheetData sheetId="14" refreshError="1"/>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UR (10MT Crane)"/>
      <sheetName val="HUR (Trailer)"/>
      <sheetName val="HUR (WM Supergen320)"/>
      <sheetName val="HUR (Jacks) "/>
      <sheetName val="HUR (Water Pump)"/>
      <sheetName val="HUR (Cement Pump)"/>
      <sheetName val="HUR (TM-6cum)"/>
      <sheetName val="HUR (Bp-30cum)"/>
      <sheetName val="HUR (unigrout) "/>
      <sheetName val="HUR (ELGI COMP)"/>
      <sheetName val="HUR (ROC203)"/>
      <sheetName val="HUR (Dumper)"/>
      <sheetName val="LIFE &amp; REP PROVN"/>
      <sheetName val="O&amp;M CREW"/>
      <sheetName val="C1C2"/>
      <sheetName val="Labwag"/>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5">
          <cell r="E5" t="str">
            <v>Excavators-Shovels &amp; Draglines-Below 1.5 cuyds</v>
          </cell>
        </row>
        <row r="6">
          <cell r="E6" t="str">
            <v>Excavators-Shovels &amp; Draglines-1.5 to 3.0 cuyds (Diesel)</v>
          </cell>
        </row>
        <row r="7">
          <cell r="E7" t="str">
            <v>Excavators-Shovels &amp; Draglines-Above 3.0 cuyds (Diesel)</v>
          </cell>
        </row>
        <row r="8">
          <cell r="E8" t="str">
            <v>Excavators-Shovels &amp; Draglines-2.5 to 4.0 cuyds (electric)</v>
          </cell>
        </row>
        <row r="9">
          <cell r="E9" t="str">
            <v>Excavators-Shovels &amp; Draglines-Above 4.0 cuyds (electric)</v>
          </cell>
        </row>
        <row r="10">
          <cell r="E10" t="str">
            <v>Excavators-walking Dragline Hydraulic Excavators-Below 1 cum. Capacity (diesel), Wheeled</v>
          </cell>
        </row>
        <row r="11">
          <cell r="E11" t="str">
            <v>Excavators-walking Dragline Hydraulic Excavators-Below 1 cum. Capacity (diesel), Crawler</v>
          </cell>
        </row>
        <row r="12">
          <cell r="E12" t="str">
            <v>Excavators-walking Dragline Hydraulic Excavators-1 to 3 cum. Capacity (diesel), Wheeled</v>
          </cell>
        </row>
        <row r="13">
          <cell r="E13" t="str">
            <v>Excavators-walking Dragline Hydraulic Excavators-1 to 3 cum. Capacity (diesel), Crawler</v>
          </cell>
        </row>
        <row r="14">
          <cell r="E14" t="str">
            <v>Excavators-walking Dragline Hydraulic Excavators-Over 3 cum. Capacity, Wheeled</v>
          </cell>
        </row>
        <row r="15">
          <cell r="E15" t="str">
            <v>Excavators-walking Dragline Hydraulic Excavators-Over 3 cum. Capacity, Crawler</v>
          </cell>
        </row>
        <row r="16">
          <cell r="E16" t="str">
            <v>Excavators-Bucket Wheeled excavators-</v>
          </cell>
        </row>
        <row r="17">
          <cell r="E17" t="str">
            <v>Excavators-Dredger in Fresh water-Hull</v>
          </cell>
        </row>
        <row r="18">
          <cell r="E18" t="str">
            <v>Excavators-Dredger in Fresh water-Machine</v>
          </cell>
        </row>
        <row r="19">
          <cell r="E19" t="str">
            <v>Excavators-Barges-Hull</v>
          </cell>
        </row>
        <row r="20">
          <cell r="E20" t="str">
            <v>Excavators-Barges-Machine</v>
          </cell>
        </row>
        <row r="21">
          <cell r="E21" t="str">
            <v>Excavators-Tugs-Hull</v>
          </cell>
        </row>
        <row r="22">
          <cell r="E22" t="str">
            <v>Excavators-Tugs-Machine</v>
          </cell>
        </row>
        <row r="23">
          <cell r="E23" t="str">
            <v>Dumpers-Bottom Dumpers-Below 20 T</v>
          </cell>
        </row>
        <row r="24">
          <cell r="E24" t="str">
            <v xml:space="preserve">Dumpers-Bottom Dumpers-20 T to 50 T </v>
          </cell>
        </row>
        <row r="25">
          <cell r="E25" t="str">
            <v>Dumpers-Bottom Dumpers-Above 50 T</v>
          </cell>
        </row>
        <row r="26">
          <cell r="E26" t="str">
            <v>Dumpers-Rear Dumpers-Below 15 T</v>
          </cell>
        </row>
        <row r="27">
          <cell r="E27" t="str">
            <v>Dumpers-Rear Dumpers-15 to 35 T</v>
          </cell>
        </row>
        <row r="28">
          <cell r="E28" t="str">
            <v>Dumpers-Rear Dumpers-Above 35 T &amp; Below 50 T</v>
          </cell>
        </row>
        <row r="29">
          <cell r="E29" t="str">
            <v>Dumpers-Rear Dumpers-50 T &amp; above</v>
          </cell>
        </row>
        <row r="30">
          <cell r="E30" t="str">
            <v>Scrapers-Motorised push Loaded-Upto 10 cuyds.</v>
          </cell>
        </row>
        <row r="31">
          <cell r="E31" t="str">
            <v>Scrapers-Motorised push Loaded-Above 10 cuyds.</v>
          </cell>
        </row>
        <row r="32">
          <cell r="E32" t="str">
            <v>Scrapers-Elevating &amp; Self loading-</v>
          </cell>
        </row>
        <row r="33">
          <cell r="E33" t="str">
            <v>Scrapers-Towed-</v>
          </cell>
        </row>
        <row r="34">
          <cell r="E34" t="str">
            <v>Tractors-Crawler-Upto 100 H.P.</v>
          </cell>
        </row>
        <row r="35">
          <cell r="E35" t="str">
            <v>Tractors-Crawler-Above 100 to 300 HP</v>
          </cell>
        </row>
        <row r="36">
          <cell r="E36" t="str">
            <v>Tractors-Crawler-Above 300 HP</v>
          </cell>
        </row>
        <row r="37">
          <cell r="E37" t="str">
            <v>Tractors-Wheeled-Upto 75 HP</v>
          </cell>
        </row>
        <row r="38">
          <cell r="E38" t="str">
            <v>Tractors-Wheeled-Above 75 HP</v>
          </cell>
        </row>
        <row r="39">
          <cell r="E39" t="str">
            <v>Graders--</v>
          </cell>
        </row>
        <row r="40">
          <cell r="E40" t="str">
            <v>Loaders-Crawler-</v>
          </cell>
        </row>
        <row r="41">
          <cell r="E41" t="str">
            <v>Loaders-Wheeled-</v>
          </cell>
        </row>
        <row r="42">
          <cell r="E42" t="str">
            <v>Loaders-Belt Loaders-</v>
          </cell>
        </row>
        <row r="43">
          <cell r="E43" t="str">
            <v>Loaders-Reclaimers &amp; Stackers-</v>
          </cell>
        </row>
        <row r="44">
          <cell r="E44" t="str">
            <v>Compactors-Self propelled Sheepsfoot rollers-</v>
          </cell>
        </row>
        <row r="45">
          <cell r="E45" t="str">
            <v>Compactors-Drawn sheepsfoot rollers-</v>
          </cell>
        </row>
        <row r="46">
          <cell r="E46" t="str">
            <v>Compactors-Vibratory rollers-</v>
          </cell>
        </row>
        <row r="47">
          <cell r="E47" t="str">
            <v>Compactors-Smoots drum rollers-</v>
          </cell>
        </row>
        <row r="48">
          <cell r="E48" t="str">
            <v>Compactors-Smooth drum vibratory rollers-</v>
          </cell>
        </row>
        <row r="49">
          <cell r="E49" t="str">
            <v>Compactors-Pneumatic tyred rollers-</v>
          </cell>
        </row>
        <row r="50">
          <cell r="E50" t="str">
            <v>Compactors-High speed Compactors-</v>
          </cell>
        </row>
        <row r="51">
          <cell r="E51" t="str">
            <v>Water Sprinklers (all sizes)--</v>
          </cell>
        </row>
        <row r="52">
          <cell r="E52" t="str">
            <v>Canal trimmer and lining equipmet--Above 20 cuyds / Hr.</v>
          </cell>
        </row>
        <row r="53">
          <cell r="E53" t="str">
            <v>Drilling Equipmet-Pneumatic Drilling Jumbo-</v>
          </cell>
        </row>
        <row r="54">
          <cell r="E54" t="str">
            <v>Drilling Equipmet-Hydraulic Drilling Jumbo-</v>
          </cell>
        </row>
        <row r="55">
          <cell r="E55" t="str">
            <v>Drilling Equipmet-Pneumatic Rock Bolting Jumbo-</v>
          </cell>
        </row>
        <row r="56">
          <cell r="E56" t="str">
            <v>Drilling Equipmet-Hydraulic Rock Bolting Jumbo-</v>
          </cell>
        </row>
        <row r="57">
          <cell r="E57" t="str">
            <v>Drilling Equipmet-Air Tracks / Drilling eqipment-</v>
          </cell>
        </row>
        <row r="58">
          <cell r="E58" t="str">
            <v>Drilling Equipmet-Blast hole drills-</v>
          </cell>
        </row>
        <row r="59">
          <cell r="E59" t="str">
            <v>Drilling Equipmet-Core Drills-</v>
          </cell>
        </row>
        <row r="60">
          <cell r="E60" t="str">
            <v>Drilling Equipmet-Wagon Drills-</v>
          </cell>
        </row>
        <row r="61">
          <cell r="E61" t="str">
            <v>Drilling Equipmet-Tricone rotary drills-</v>
          </cell>
        </row>
        <row r="62">
          <cell r="E62" t="str">
            <v>Air Compressors-diesel compressors -i)  Portable upto 300 cfm.</v>
          </cell>
        </row>
        <row r="63">
          <cell r="E63" t="str">
            <v>Air Compressors-diesel compressors -ii) Portable above 300 cfm.</v>
          </cell>
        </row>
        <row r="64">
          <cell r="E64" t="str">
            <v>Air Compressors-Eletric compressors-i)   Portable upto 300 cfm.</v>
          </cell>
        </row>
        <row r="65">
          <cell r="E65" t="str">
            <v xml:space="preserve">Air Compressors-Eletric compressors-ii)  Portable above 30 cfm. </v>
          </cell>
        </row>
        <row r="66">
          <cell r="E66" t="str">
            <v>Air Compressors-Eletric compressors-iii) Stationary</v>
          </cell>
        </row>
        <row r="67">
          <cell r="E67" t="str">
            <v>Blowers--</v>
          </cell>
        </row>
        <row r="68">
          <cell r="E68" t="str">
            <v>Cooling Plants-Aggregate Cooling Plant-</v>
          </cell>
        </row>
        <row r="69">
          <cell r="E69" t="str">
            <v>Cooling Plants-Ice Plant-</v>
          </cell>
        </row>
        <row r="70">
          <cell r="E70" t="str">
            <v>Batching and Mixing Plant-Cement Handling Batching and Mixing Plant-</v>
          </cell>
        </row>
        <row r="71">
          <cell r="E71" t="str">
            <v>Batching and Mixing Plant-Transit Mixers / Agrigating cars-</v>
          </cell>
        </row>
        <row r="72">
          <cell r="E72" t="str">
            <v>Batching and Mixing Plant-Portable concrete mizers-</v>
          </cell>
        </row>
        <row r="73">
          <cell r="E73" t="str">
            <v>Aggregate Processing Plant-Upto 100 T capacity-</v>
          </cell>
        </row>
        <row r="74">
          <cell r="E74" t="str">
            <v>Aggregate Processing Plant-Above 100 T capacity-</v>
          </cell>
        </row>
        <row r="75">
          <cell r="E75" t="str">
            <v>Stone crusher (Electric)--</v>
          </cell>
        </row>
        <row r="76">
          <cell r="E76" t="str">
            <v>Shot-crete Machines--</v>
          </cell>
        </row>
        <row r="77">
          <cell r="E77" t="str">
            <v>Concrete Pumps--</v>
          </cell>
        </row>
        <row r="78">
          <cell r="E78" t="str">
            <v>Pneumatic concrete placer--</v>
          </cell>
        </row>
        <row r="79">
          <cell r="E79" t="str">
            <v>Raise climbers--</v>
          </cell>
        </row>
        <row r="80">
          <cell r="E80" t="str">
            <v>Pumps-diesel Engine driven (above 10HP)-</v>
          </cell>
        </row>
        <row r="81">
          <cell r="E81" t="str">
            <v>Pumps-Electrical upto 40 HP-</v>
          </cell>
        </row>
        <row r="82">
          <cell r="E82" t="str">
            <v>Pumps-Electrical above 40 HP-</v>
          </cell>
        </row>
        <row r="83">
          <cell r="E83" t="str">
            <v>Grout Pumps--</v>
          </cell>
        </row>
        <row r="84">
          <cell r="E84" t="str">
            <v>Well Points--</v>
          </cell>
        </row>
        <row r="85">
          <cell r="E85" t="str">
            <v>Cranes-Mobile (Pneumatic wheeled)-Upto 15 T</v>
          </cell>
        </row>
        <row r="86">
          <cell r="E86" t="str">
            <v>Cranes-Mobile (Pneumatic wheeled)-Above 15 T</v>
          </cell>
        </row>
        <row r="87">
          <cell r="E87" t="str">
            <v>Cranes--Upto 10 T</v>
          </cell>
        </row>
        <row r="88">
          <cell r="E88" t="str">
            <v>Cranes--Over 10 T</v>
          </cell>
        </row>
        <row r="89">
          <cell r="E89" t="str">
            <v>Cranes-Tower cranes-</v>
          </cell>
        </row>
        <row r="90">
          <cell r="E90" t="str">
            <v>Cranes-Truck mounted crane-</v>
          </cell>
        </row>
        <row r="91">
          <cell r="E91" t="str">
            <v>Transport Equipment-Truck &amp; Highway Dumpers-</v>
          </cell>
        </row>
        <row r="92">
          <cell r="E92" t="str">
            <v>Transport Equipment-Tractors Trailers-Upto 10 T</v>
          </cell>
        </row>
        <row r="93">
          <cell r="E93" t="str">
            <v>Transport Equipment-Tractors Trailers-Above 10 T</v>
          </cell>
        </row>
        <row r="94">
          <cell r="E94" t="str">
            <v>Transport Equipment-Jeep-</v>
          </cell>
        </row>
        <row r="95">
          <cell r="E95" t="str">
            <v>Transport Equipment-Station Wagon-</v>
          </cell>
        </row>
        <row r="96">
          <cell r="E96" t="str">
            <v>Transport Equipment-Cars-</v>
          </cell>
        </row>
        <row r="97">
          <cell r="E97" t="str">
            <v>Transport Equipment-Ambulance-</v>
          </cell>
        </row>
        <row r="98">
          <cell r="E98" t="str">
            <v>Transport Equipment-Ropeways-</v>
          </cell>
        </row>
        <row r="99">
          <cell r="E99" t="str">
            <v>Transport Equipment-Cableways-</v>
          </cell>
        </row>
        <row r="100">
          <cell r="E100" t="str">
            <v>Transport Equipment-diesel Locomotive-</v>
          </cell>
        </row>
        <row r="101">
          <cell r="E101" t="str">
            <v>Transport Equipment-Electrical Locomotive-</v>
          </cell>
        </row>
        <row r="102">
          <cell r="E102" t="str">
            <v>Transport Equipment-Wagons Locomotive-</v>
          </cell>
        </row>
        <row r="103">
          <cell r="E103" t="str">
            <v>Transport Equipment-Rail Cars Locomotive-</v>
          </cell>
        </row>
        <row r="104">
          <cell r="E104" t="str">
            <v>diesel Generating Sets-Upto 50 KVA-</v>
          </cell>
        </row>
        <row r="105">
          <cell r="E105" t="str">
            <v>diesel Generating Sets-Above 50 KVA-</v>
          </cell>
        </row>
        <row r="106">
          <cell r="E106" t="str">
            <v>Machine Tools--</v>
          </cell>
        </row>
        <row r="107">
          <cell r="E107" t="str">
            <v>Welding sets -diesel Engine Driver-</v>
          </cell>
        </row>
        <row r="108">
          <cell r="E108" t="str">
            <v>Welding sets -M.G. Sets-</v>
          </cell>
        </row>
        <row r="109">
          <cell r="E109" t="str">
            <v>Welding sets -Transfer type-</v>
          </cell>
        </row>
        <row r="110">
          <cell r="E110" t="str">
            <v>Mobile working Van--</v>
          </cell>
        </row>
        <row r="111">
          <cell r="E111" t="str">
            <v>Mobile Service Van--</v>
          </cell>
        </row>
      </sheetData>
      <sheetData sheetId="13">
        <row r="4">
          <cell r="B4" t="str">
            <v>DJ</v>
          </cell>
        </row>
        <row r="5">
          <cell r="B5" t="str">
            <v>JH</v>
          </cell>
        </row>
        <row r="6">
          <cell r="B6" t="str">
            <v>WD</v>
          </cell>
        </row>
        <row r="7">
          <cell r="B7" t="str">
            <v>SH</v>
          </cell>
        </row>
        <row r="8">
          <cell r="B8" t="str">
            <v>DS</v>
          </cell>
        </row>
        <row r="9">
          <cell r="B9" t="str">
            <v>LOCOD</v>
          </cell>
        </row>
        <row r="10">
          <cell r="B10" t="str">
            <v>LOCOB</v>
          </cell>
        </row>
        <row r="11">
          <cell r="B11" t="str">
            <v>MUCK</v>
          </cell>
        </row>
        <row r="12">
          <cell r="B12" t="str">
            <v>SM</v>
          </cell>
        </row>
        <row r="13">
          <cell r="B13" t="str">
            <v>DM</v>
          </cell>
        </row>
        <row r="14">
          <cell r="B14" t="str">
            <v>CM</v>
          </cell>
        </row>
        <row r="15">
          <cell r="B15" t="str">
            <v>OL</v>
          </cell>
        </row>
        <row r="16">
          <cell r="B16" t="str">
            <v>FL</v>
          </cell>
        </row>
        <row r="17">
          <cell r="B17" t="str">
            <v>PL</v>
          </cell>
        </row>
        <row r="18">
          <cell r="B18" t="str">
            <v>AF</v>
          </cell>
        </row>
        <row r="19">
          <cell r="B19" t="str">
            <v>PCP</v>
          </cell>
        </row>
        <row r="20">
          <cell r="B20" t="str">
            <v>GM</v>
          </cell>
        </row>
        <row r="21">
          <cell r="B21" t="str">
            <v>VV</v>
          </cell>
        </row>
        <row r="22">
          <cell r="B22" t="str">
            <v>AC</v>
          </cell>
        </row>
        <row r="23">
          <cell r="B23" t="str">
            <v>DS</v>
          </cell>
        </row>
        <row r="24">
          <cell r="B24" t="str">
            <v>EL</v>
          </cell>
        </row>
        <row r="25">
          <cell r="B25" t="str">
            <v>ACD210</v>
          </cell>
        </row>
        <row r="26">
          <cell r="B26" t="str">
            <v>ACD300</v>
          </cell>
        </row>
        <row r="27">
          <cell r="B27" t="str">
            <v>ACD500</v>
          </cell>
        </row>
        <row r="28">
          <cell r="B28" t="str">
            <v>ACE500</v>
          </cell>
        </row>
        <row r="29">
          <cell r="B29" t="str">
            <v>ACE1500</v>
          </cell>
        </row>
        <row r="30">
          <cell r="B30" t="str">
            <v>DOZER8</v>
          </cell>
        </row>
        <row r="31">
          <cell r="B31" t="str">
            <v>DOZER9</v>
          </cell>
        </row>
        <row r="32">
          <cell r="B32" t="str">
            <v>RD35</v>
          </cell>
        </row>
        <row r="33">
          <cell r="B33" t="str">
            <v>HEX</v>
          </cell>
        </row>
        <row r="34">
          <cell r="B34" t="str">
            <v>D15</v>
          </cell>
        </row>
        <row r="35">
          <cell r="B35" t="str">
            <v>T7</v>
          </cell>
        </row>
        <row r="36">
          <cell r="B36" t="str">
            <v>CR</v>
          </cell>
        </row>
        <row r="37">
          <cell r="B37" t="str">
            <v>BP</v>
          </cell>
        </row>
        <row r="38">
          <cell r="B38" t="str">
            <v>MC10</v>
          </cell>
        </row>
        <row r="39">
          <cell r="B39" t="str">
            <v>EP</v>
          </cell>
        </row>
        <row r="40">
          <cell r="B40" t="str">
            <v>EP15</v>
          </cell>
        </row>
        <row r="41">
          <cell r="B41" t="str">
            <v>S9</v>
          </cell>
        </row>
        <row r="42">
          <cell r="B42" t="str">
            <v>DTSF</v>
          </cell>
        </row>
        <row r="43">
          <cell r="B43" t="str">
            <v>ROPE</v>
          </cell>
        </row>
        <row r="44">
          <cell r="B44" t="str">
            <v>VR62</v>
          </cell>
        </row>
        <row r="45">
          <cell r="B45" t="str">
            <v>PTR</v>
          </cell>
        </row>
      </sheetData>
      <sheetData sheetId="14">
        <row r="3">
          <cell r="B3" t="str">
            <v>Dump Truck</v>
          </cell>
        </row>
        <row r="4">
          <cell r="B4" t="str">
            <v>Motor Grader</v>
          </cell>
        </row>
        <row r="5">
          <cell r="B5" t="str">
            <v>Excavator</v>
          </cell>
        </row>
        <row r="6">
          <cell r="B6" t="str">
            <v>Wheel Loader</v>
          </cell>
        </row>
        <row r="7">
          <cell r="B7" t="str">
            <v>Motorised Scraper (Twin Engine)</v>
          </cell>
        </row>
        <row r="8">
          <cell r="B8" t="str">
            <v>Motorised Scraper (Single Engine)</v>
          </cell>
        </row>
        <row r="9">
          <cell r="B9" t="str">
            <v>Bulldozer</v>
          </cell>
        </row>
        <row r="10">
          <cell r="B10" t="str">
            <v>Dozer Shovel</v>
          </cell>
        </row>
        <row r="11">
          <cell r="B11" t="str">
            <v>DG Set &amp; Air Compressors</v>
          </cell>
        </row>
        <row r="12">
          <cell r="B12" t="str">
            <v>Not Applicable</v>
          </cell>
        </row>
      </sheetData>
      <sheetData sheetId="15"/>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562"/>
      <sheetName val="562"/>
      <sheetName val="PR569"/>
      <sheetName val="569"/>
      <sheetName val="PR573"/>
      <sheetName val="573"/>
      <sheetName val="PR596"/>
      <sheetName val="596"/>
      <sheetName val="546"/>
      <sheetName val="SUMMARY"/>
      <sheetName val="SUMMARY (2)"/>
      <sheetName val="Schedule No.1"/>
      <sheetName val="TB 31 Mar 10 15 MTH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36">
          <cell r="E36">
            <v>0</v>
          </cell>
          <cell r="F36">
            <v>21.16</v>
          </cell>
          <cell r="G36">
            <v>2.2739999999999996</v>
          </cell>
          <cell r="H36">
            <v>0</v>
          </cell>
        </row>
        <row r="64">
          <cell r="E64">
            <v>0</v>
          </cell>
          <cell r="F64">
            <v>1.2569999999999986</v>
          </cell>
          <cell r="G64">
            <v>0.57299999999999984</v>
          </cell>
          <cell r="H64">
            <v>0</v>
          </cell>
        </row>
      </sheetData>
      <sheetData sheetId="10" refreshError="1"/>
      <sheetData sheetId="11" refreshError="1"/>
      <sheetData sheetId="1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bour"/>
      <sheetName val="MAchinery(R1)"/>
      <sheetName val="Machinery"/>
      <sheetName val="Materials "/>
      <sheetName val="1.site clearence "/>
      <sheetName val="2.earth work"/>
      <sheetName val="3.granular subbase-base"/>
      <sheetName val="4.Pavement"/>
      <sheetName val="5.culverts &amp;bridges"/>
      <sheetName val="6.drainage"/>
      <sheetName val="7.traffic markng"/>
      <sheetName val="8.maintenance"/>
      <sheetName val="SPT vs PHI"/>
      <sheetName val="Material "/>
      <sheetName val="Labour &amp; Plant"/>
    </sheetNames>
    <sheetDataSet>
      <sheetData sheetId="0">
        <row r="17">
          <cell r="D17">
            <v>78.75</v>
          </cell>
        </row>
        <row r="19">
          <cell r="D19">
            <v>65</v>
          </cell>
        </row>
        <row r="20">
          <cell r="D20">
            <v>100</v>
          </cell>
        </row>
      </sheetData>
      <sheetData sheetId="1">
        <row r="29">
          <cell r="G29">
            <v>185</v>
          </cell>
        </row>
      </sheetData>
      <sheetData sheetId="2">
        <row r="8">
          <cell r="C8">
            <v>153</v>
          </cell>
        </row>
      </sheetData>
      <sheetData sheetId="3">
        <row r="4">
          <cell r="AV4">
            <v>435</v>
          </cell>
        </row>
        <row r="6">
          <cell r="AV6">
            <v>435</v>
          </cell>
        </row>
        <row r="7">
          <cell r="AV7">
            <v>435</v>
          </cell>
        </row>
        <row r="9">
          <cell r="AV9">
            <v>435</v>
          </cell>
        </row>
        <row r="10">
          <cell r="AV10">
            <v>435</v>
          </cell>
        </row>
        <row r="11">
          <cell r="AV11">
            <v>435</v>
          </cell>
        </row>
        <row r="17">
          <cell r="AV17">
            <v>32606</v>
          </cell>
        </row>
        <row r="18">
          <cell r="AV18">
            <v>32606</v>
          </cell>
        </row>
        <row r="19">
          <cell r="AV19">
            <v>31500</v>
          </cell>
        </row>
        <row r="23">
          <cell r="AV23">
            <v>31000</v>
          </cell>
        </row>
        <row r="24">
          <cell r="AV24">
            <v>28000</v>
          </cell>
        </row>
        <row r="38">
          <cell r="AV38">
            <v>20</v>
          </cell>
        </row>
      </sheetData>
      <sheetData sheetId="4"/>
      <sheetData sheetId="5"/>
      <sheetData sheetId="6"/>
      <sheetData sheetId="7"/>
      <sheetData sheetId="8"/>
      <sheetData sheetId="9"/>
      <sheetData sheetId="10"/>
      <sheetData sheetId="11"/>
      <sheetData sheetId="12" refreshError="1"/>
      <sheetData sheetId="13" refreshError="1"/>
      <sheetData sheetId="1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공문"/>
      <sheetName val="가설건물"/>
      <sheetName val="Macro3"/>
      <sheetName val="입찰안"/>
      <sheetName val="FitOutConfCentre"/>
      <sheetName val="Mat_issue10"/>
      <sheetName val="Mat_issue11"/>
      <sheetName val="Mat_issue12"/>
      <sheetName val="Mat_issue13"/>
      <sheetName val="Mat_issue14"/>
      <sheetName val="Mat_issue15"/>
      <sheetName val="Mat_issue16"/>
      <sheetName val="Mat_issue17"/>
      <sheetName val="Mat_issue18"/>
      <sheetName val="Mat_issue19"/>
      <sheetName val="Mat_issue2"/>
      <sheetName val="Mat_issue20"/>
      <sheetName val="Mat_issue21"/>
      <sheetName val="Mat_issue22"/>
      <sheetName val="Mat_issue23"/>
      <sheetName val="Mat_issue24"/>
      <sheetName val="Mat_issue25"/>
      <sheetName val="Mat_issue26"/>
      <sheetName val="Mat_issue27"/>
      <sheetName val="Mat_issue28"/>
      <sheetName val="Mat_issue29"/>
      <sheetName val="Mat_issue3"/>
      <sheetName val="Mat_issue30"/>
      <sheetName val="Mat_issue4"/>
      <sheetName val="Mat_issue5"/>
      <sheetName val="Mat_issue6"/>
      <sheetName val="Mat_issue7"/>
      <sheetName val="Mat_issue8"/>
      <sheetName val="Mat_issue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산근"/>
      <sheetName val="#REF"/>
      <sheetName val="000000"/>
      <sheetName val="XXXXXX"/>
      <sheetName val="KUWATI(Total) "/>
      <sheetName val="GC-01"/>
      <sheetName val="GC-02"/>
      <sheetName val="GC-03"/>
      <sheetName val="GC-04"/>
      <sheetName val="GC-07"/>
      <sheetName val="GC-08"/>
      <sheetName val="GC-09"/>
      <sheetName val="GC-10"/>
      <sheetName val="GC-19"/>
      <sheetName val="GC-21"/>
      <sheetName val="GC-22"/>
      <sheetName val="집계표(OPTION)"/>
      <sheetName val="OPTION 2"/>
      <sheetName val="OPTION 3"/>
      <sheetName val="Sheet2"/>
      <sheetName val="Sheet3"/>
      <sheetName val="견적조건"/>
      <sheetName val="대비표"/>
      <sheetName val="집계표 (TOTAL)"/>
      <sheetName val="집계표 (CIVIL-23)"/>
      <sheetName val="집계표 (FGRU)"/>
      <sheetName val="집계표 (25,26)"/>
      <sheetName val="집계표 (MEROX)"/>
      <sheetName val="집계표 (NITROGEN)"/>
      <sheetName val="집계표 (M4)"/>
      <sheetName val="집계표 (CIVIL4)"/>
      <sheetName val="집계표 (CIVIL6)"/>
      <sheetName val="집계표 (CIVIL7)"/>
      <sheetName val="내역서(DEMO TOTAL)"/>
      <sheetName val="내역서 (CIVIL-23)"/>
      <sheetName val="내역서 (fgru)"/>
      <sheetName val="내역서 (25&amp;26)"/>
      <sheetName val="내역서 (MEROX)"/>
      <sheetName val="내역서 (NITROGEN)"/>
      <sheetName val="내역서 (M4)"/>
      <sheetName val="내역서 (CIVIL-4)"/>
      <sheetName val="내역서 (CIVIL-6)"/>
      <sheetName val="내역서 (CIVIL-7)"/>
      <sheetName val="2002년 현장공사비 국내 실적"/>
      <sheetName val="2003년국내현장공사비 실적"/>
      <sheetName val="_REF"/>
      <sheetName val="집계표_OPTION_"/>
      <sheetName val="당초"/>
      <sheetName val="단가(자재)"/>
      <sheetName val="단가(노임)"/>
      <sheetName val="기초목록"/>
      <sheetName val="노임단가"/>
      <sheetName val="???"/>
      <sheetName val="VC2 10.99"/>
      <sheetName val="예산"/>
      <sheetName val="KP1590_E"/>
      <sheetName val="영업2"/>
      <sheetName val="1월"/>
      <sheetName val="inter"/>
      <sheetName val="Sheet1"/>
      <sheetName val="ERECIN"/>
      <sheetName val="INPUT DATA"/>
      <sheetName val="BQMPALOC"/>
      <sheetName val="공문"/>
      <sheetName val="영업3"/>
      <sheetName val="금액내역서"/>
      <sheetName val="BQ_Utl_Off"/>
      <sheetName val="??"/>
      <sheetName val="수입"/>
      <sheetName val="집계표 (25,26ဩ"/>
      <sheetName val="»ê±Ù"/>
      <sheetName val="12CGOU"/>
      <sheetName val="경영혁신본부"/>
      <sheetName val="Final(1)summary"/>
      <sheetName val="BD集計用"/>
      <sheetName val="연돌일위집계"/>
      <sheetName val="Form 0"/>
      <sheetName val="COVER"/>
      <sheetName val="___"/>
      <sheetName val="DESCRIPTION"/>
      <sheetName val="95삼성급(본사)"/>
      <sheetName val="KUWATI(Total)_"/>
      <sheetName val="OPTION_2"/>
      <sheetName val="OPTION_3"/>
      <sheetName val="집계표_(TOTAL)"/>
      <sheetName val="집계표_(CIVIL-23)"/>
      <sheetName val="집계표_(FGRU)"/>
      <sheetName val="집계표_(25,26)"/>
      <sheetName val="집계표_(MEROX)"/>
      <sheetName val="집계표_(NITROGEN)"/>
      <sheetName val="집계표_(M4)"/>
      <sheetName val="집계표_(CIVIL4)"/>
      <sheetName val="집계표_(CIVIL6)"/>
      <sheetName val="집계표_(CIVIL7)"/>
      <sheetName val="내역서(DEMO_TOTAL)"/>
      <sheetName val="내역서_(CIVIL-23)"/>
      <sheetName val="내역서_(fgru)"/>
      <sheetName val="내역서_(25&amp;26)"/>
      <sheetName val="내역서_(MEROX)"/>
      <sheetName val="내역서_(NITROGEN)"/>
      <sheetName val="내역서_(M4)"/>
      <sheetName val="내역서_(CIVIL-4)"/>
      <sheetName val="내역서_(CIVIL-6)"/>
      <sheetName val="내역서_(CIVIL-7)"/>
      <sheetName val="2002년_현장공사비_국내_실적"/>
      <sheetName val="2003년국내현장공사비_실적"/>
      <sheetName val="VC2_10_99"/>
      <sheetName val="갑지"/>
      <sheetName val="세금자료"/>
      <sheetName val="Form D-1"/>
      <sheetName val="Form B-1"/>
      <sheetName val="Form F-1"/>
      <sheetName val="Assist(B-1)"/>
      <sheetName val="Form A"/>
      <sheetName val="KUWATI(Total)_1"/>
      <sheetName val="OPTION_21"/>
      <sheetName val="OPTION_31"/>
      <sheetName val="집계표_(TOTAL)1"/>
      <sheetName val="집계표_(CIVIL-23)1"/>
      <sheetName val="집계표_(FGRU)1"/>
      <sheetName val="집계표_(25,26)1"/>
      <sheetName val="집계표_(MEROX)1"/>
      <sheetName val="집계표_(NITROGEN)1"/>
      <sheetName val="집계표_(M4)1"/>
      <sheetName val="집계표_(CIVIL4)1"/>
      <sheetName val="집계표_(CIVIL6)1"/>
      <sheetName val="집계표_(CIVIL7)1"/>
      <sheetName val="내역서(DEMO_TOTAL)1"/>
      <sheetName val="내역서_(CIVIL-23)1"/>
      <sheetName val="내역서_(fgru)1"/>
      <sheetName val="내역서_(25&amp;26)1"/>
      <sheetName val="내역서_(MEROX)1"/>
      <sheetName val="내역서_(NITROGEN)1"/>
      <sheetName val="내역서_(M4)1"/>
      <sheetName val="내역서_(CIVIL-4)1"/>
      <sheetName val="내역서_(CIVIL-6)1"/>
      <sheetName val="내역서_(CIVIL-7)1"/>
      <sheetName val="2002년_현장공사비_국내_실적1"/>
      <sheetName val="2003년국내현장공사비_실적1"/>
      <sheetName val="VC2_10_991"/>
      <sheetName val="INPUT_DATA"/>
      <sheetName val="집계표_(25,26ဩ"/>
      <sheetName val="Form_0"/>
      <sheetName val="Form_D-1"/>
      <sheetName val="Form_B-1"/>
      <sheetName val="Form_F-1"/>
      <sheetName val="Form_A"/>
      <sheetName val="Basic_Rate"/>
      <sheetName val="appendix_2_5_final_accounts"/>
      <sheetName val="Format"/>
      <sheetName val="Labour"/>
      <sheetName val="Material"/>
      <sheetName val="Sheet1_(2)"/>
      <sheetName val="General Data"/>
      <sheetName val="__"/>
      <sheetName val="LABOR &amp; 자재"/>
      <sheetName val="제작도"/>
      <sheetName val="입출재고현황 (2)"/>
      <sheetName val="SANDAN"/>
      <sheetName val="뜃맟뭁돽띿맟?-BLDG"/>
      <sheetName val="SALA-002"/>
      <sheetName val="TTL"/>
      <sheetName val="DRUM"/>
      <sheetName val="eq_data"/>
      <sheetName val="기성내역"/>
      <sheetName val="General_Data"/>
      <sheetName val="DHEQSUPT"/>
      <sheetName val="CB"/>
      <sheetName val="3.공통공사대비"/>
      <sheetName val="M-EQPT-Z"/>
      <sheetName val="주간기성"/>
      <sheetName val="간접비 총괄"/>
      <sheetName val="POWER"/>
      <sheetName val="ESCON"/>
      <sheetName val="뜃맟뭁돽띿맟_-BLDG"/>
      <sheetName val="내역ࠜĀ_x0000_M4)"/>
      <sheetName val="???(OPTION)"/>
      <sheetName val="B"/>
      <sheetName val="IN"/>
      <sheetName val="Price Schedule"/>
      <sheetName val="간접비내역-1"/>
      <sheetName val="Lup2"/>
      <sheetName val="당진1,2호기전선관설치및접지4차공사내역서-을지"/>
      <sheetName val="노임단가표"/>
      <sheetName val="6PILE  (돌출)"/>
      <sheetName val="h-013211-2"/>
      <sheetName val="표지"/>
      <sheetName val="Cash2"/>
      <sheetName val="Z"/>
      <sheetName val="A"/>
      <sheetName val="내역서 耰&quot;_x0000__x0000_"/>
      <sheetName val="_x0008_"/>
      <sheetName val="비교검토"/>
      <sheetName val="合成単価作成表-BLDG"/>
      <sheetName val="INSTR"/>
      <sheetName val="BOROUGE2"/>
      <sheetName val="CAL."/>
      <sheetName val="EQT-ESTN"/>
      <sheetName val="???¡§????"/>
      <sheetName val="????¢ç¢®¡¿????"/>
      <sheetName val="??????????¢ç??????"/>
      <sheetName val="???????¢ç¢®¢¯????"/>
      <sheetName val="???????®¡¿????"/>
      <sheetName val="??????????????????"/>
      <sheetName val="PRICES"/>
      <sheetName val="Q&amp;pl-V"/>
      <sheetName val="WE'T"/>
      <sheetName val="CTEMCOST"/>
      <sheetName val="Rate Analysis"/>
      <sheetName val="내역ࠜĀ?M4)"/>
      <sheetName val="F4-F7"/>
      <sheetName val="내역서 耰&quot;??"/>
      <sheetName val="24V"/>
      <sheetName val="EQUIPMENT -2"/>
      <sheetName val="LEGEND"/>
      <sheetName val="내역ࠜĀ_x005f_x0000_M4)"/>
      <sheetName val="물량"/>
      <sheetName val="WEIGHT LIST"/>
      <sheetName val="산#2-1 (2)"/>
      <sheetName val="POL6차-PIPING"/>
      <sheetName val="산#3-1"/>
      <sheetName val="BEND LOSS"/>
      <sheetName val="찍기"/>
      <sheetName val="PBS"/>
      <sheetName val="내역서 耰&quot;_x005f_x0000__x005f_x0000_"/>
      <sheetName val="_x005f_x0008_"/>
      <sheetName val="내역ࠜĀ_x005f_x005f_x005f_x0000_M4)"/>
      <sheetName val="PI"/>
      <sheetName val="EQUIP LIST"/>
      <sheetName val="내역"/>
      <sheetName val="단면 (2)"/>
      <sheetName val="SOURCE"/>
      <sheetName val="실행"/>
      <sheetName val="EQUIP"/>
      <sheetName val="공사비 내역 (가)"/>
      <sheetName val="Static Equip"/>
      <sheetName val="CAT_5"/>
      <sheetName val="3.Breakdown Direct Paint"/>
      <sheetName val="Spl"/>
      <sheetName val="내역ࠜĀ"/>
      <sheetName val="PROCURE"/>
      <sheetName val="BID"/>
      <sheetName val="국내"/>
      <sheetName val="Form A "/>
      <sheetName val="jobhist"/>
      <sheetName val="Quantity"/>
      <sheetName val="___(OPTION)"/>
      <sheetName val="____¢ç¢®¡¿____"/>
      <sheetName val="__________¢ç______"/>
      <sheetName val="___¡§____"/>
      <sheetName val="_______¢ç¢®¢¯____"/>
      <sheetName val="_______®¡¿____"/>
      <sheetName val="__________________"/>
      <sheetName val="내역서 耰&quot;__"/>
      <sheetName val="Summary Sheets"/>
      <sheetName val="내역ࠜĀ_M4)"/>
      <sheetName val="내역서 耰&quot;"/>
      <sheetName val="내역서 耰&quot;_x005f_x005f_x005f_x0000__x005f_x005f_x0000"/>
      <sheetName val="_x005f_x005f_x005f_x0008_"/>
      <sheetName val="내역ࠜĀ_x005f_x005f_x005f_x005f_x005f_x005f_x005f_x0000_M4"/>
      <sheetName val="Z- GENERAL PRICE SUMMARY"/>
      <sheetName val=" Estimate  "/>
      <sheetName val="갑지1"/>
      <sheetName val="경영혁신본뷀"/>
      <sheetName val="electrical"/>
      <sheetName val="Compare"/>
      <sheetName val="고압수량(철거)"/>
      <sheetName val="°ßÀûÁ¶°Ç"/>
      <sheetName val="´ëºñÇ¥"/>
      <sheetName val="Áý°èÇ¥ (TOTAL)"/>
      <sheetName val="Áý°èÇ¥ (CIVIL-23)"/>
      <sheetName val="Áý°èÇ¥ (FGRU)"/>
      <sheetName val="Áý°èÇ¥ (25,26)"/>
      <sheetName val="Áý°èÇ¥ (MEROX)"/>
      <sheetName val="Áý°èÇ¥ (NITROGEN)"/>
      <sheetName val="Áý°èÇ¥ (M4)"/>
      <sheetName val="Áý°èÇ¥ (CIVIL4)"/>
      <sheetName val="Áý°èÇ¥ (CIVIL6)"/>
      <sheetName val="Áý°èÇ¥ (CIVIL7)"/>
      <sheetName val="³»¿ª¼­(DEMO TOTAL)"/>
      <sheetName val="³»¿ª¼­ (CIVIL-23)"/>
      <sheetName val="³»¿ª¼­ (fgru)"/>
      <sheetName val="³»¿ª¼­ (25&amp;26)"/>
      <sheetName val="³»¿ª¼­ (MEROX)"/>
      <sheetName val="³»¿ª¼­ (NITROGEN)"/>
      <sheetName val="³»¿ª¼­ (M4)"/>
      <sheetName val="³»¿ª¼­ (CIVIL-4)"/>
      <sheetName val="³»¿ª¼­ (CIVIL-6)"/>
      <sheetName val="³»¿ª¼­ (CIVIL-7)"/>
      <sheetName val="Áý°èÇ¥(OPTION)"/>
      <sheetName val="2002³â ÇöÀå°ø»çºñ ±¹³» ½ÇÀû"/>
      <sheetName val="2003³â±¹³»ÇöÀå°ø»çºñ ½ÇÀû"/>
      <sheetName val="기계내역서"/>
      <sheetName val="2.2 STAFF Scedule"/>
      <sheetName val="Data"/>
      <sheetName val="당초내역서"/>
      <sheetName val="INPUT_DATA1"/>
      <sheetName val="집계표_(25,26ဩ1"/>
      <sheetName val="Form_01"/>
      <sheetName val="입출재고현황_(2)"/>
      <sheetName val="General_Data1"/>
      <sheetName val="LABOR_&amp;_자재"/>
      <sheetName val="간접비_총괄"/>
      <sheetName val="Price_Schedule"/>
      <sheetName val="3_공통공사대비"/>
      <sheetName val="내역서_耰&quot;"/>
      <sheetName val=""/>
      <sheetName val="EQUIPMENT_-2"/>
      <sheetName val="CAL_"/>
      <sheetName val="Rate_Analysis"/>
      <sheetName val="내역서_耰&quot;??"/>
      <sheetName val="Sheet6"/>
      <sheetName val="갑지(추정)"/>
      <sheetName val="ELEC_DCI"/>
      <sheetName val="INST_DCI"/>
      <sheetName val="Engg-Exec-2"/>
      <sheetName val="Site-Precom-2"/>
      <sheetName val="Collab"/>
      <sheetName val="Transport"/>
      <sheetName val="Civil 1"/>
      <sheetName val="Civil 2"/>
      <sheetName val="Civil 3"/>
      <sheetName val="Site 1"/>
      <sheetName val="Site 2"/>
      <sheetName val="Site 3"/>
      <sheetName val="Site Faci"/>
      <sheetName val="Cont"/>
      <sheetName val="Engg-Exec-1"/>
      <sheetName val="Site-Precom-1"/>
      <sheetName val="Site-Precom-Vendor"/>
      <sheetName val="Risk-Anal"/>
      <sheetName val="Ranges"/>
      <sheetName val="User"/>
      <sheetName val="EQUIPOS"/>
      <sheetName val="AREA"/>
      <sheetName val="바닥판"/>
      <sheetName val="TYPE1"/>
      <sheetName val="철근량"/>
      <sheetName val="토목주소"/>
      <sheetName val="프랜트면허"/>
      <sheetName val="역T형"/>
      <sheetName val="PILE"/>
      <sheetName val="Man Hole"/>
      <sheetName val="대로근거"/>
      <sheetName val="중로근거"/>
      <sheetName val="PRO_DCI"/>
      <sheetName val="HVAC_DCI"/>
      <sheetName val="PIPE_DCI"/>
      <sheetName val="일위대가표"/>
      <sheetName val="조건표"/>
      <sheetName val="일위대가"/>
      <sheetName val="내역표지"/>
      <sheetName val="산출2-기기동력"/>
      <sheetName val="40총괄"/>
      <sheetName val="40집계"/>
      <sheetName val="30신설일위대가"/>
      <sheetName val="30집계표"/>
      <sheetName val="NSCP견적물량"/>
      <sheetName val="공사비예산서(토목분)"/>
      <sheetName val="float&amp;bear"/>
      <sheetName val="Kfracture"/>
      <sheetName val="직재"/>
      <sheetName val="I一般比"/>
      <sheetName val="입력시트"/>
      <sheetName val="CIVIL"/>
      <sheetName val="ERECT"/>
      <sheetName val="PROSUM"/>
      <sheetName val="내역서_耰&quot;__"/>
      <sheetName val="Resumen"/>
      <sheetName val="Precios Unitarios"/>
      <sheetName val="내역서 耰&quot;_x005f_x005f_x005f_x005f_x005f_x005f_x005f_x0000_"/>
      <sheetName val="_x005f_x005f_x005f_x005f_x005f_x005f_x005f_x0008_"/>
      <sheetName val="9906"/>
      <sheetName val="계측 내역서"/>
      <sheetName val="Lstsub"/>
      <sheetName val="[SANDAN.XLS??"/>
      <sheetName val="Hot"/>
      <sheetName val="Piping BQ for one turbine"/>
      <sheetName val="AILC004"/>
      <sheetName val="Administrative Prices"/>
      <sheetName val="Calc"/>
      <sheetName val="WBS 44"/>
      <sheetName val="WBS 41"/>
      <sheetName val="Precios por Administración"/>
      <sheetName val="Subcon A"/>
      <sheetName val="Sheet1 (2)"/>
      <sheetName val="수로보호공"/>
      <sheetName val="데이타"/>
      <sheetName val="식재인부"/>
      <sheetName val="견적"/>
      <sheetName val="7. 월별투입내역서"/>
      <sheetName val="인부신상자료"/>
      <sheetName val="cable-data"/>
      <sheetName val="T 3"/>
      <sheetName val="HORI. VESSEL"/>
      <sheetName val="BCPAB"/>
      <sheetName val="내역서"/>
      <sheetName val="MP MOB"/>
      <sheetName val="SummaryC"/>
      <sheetName val="Detail"/>
      <sheetName val="Sheet4"/>
      <sheetName val="cable"/>
      <sheetName val="배관내역"/>
      <sheetName val="Form B"/>
      <sheetName val="Direct"/>
      <sheetName val="FORM-12"/>
      <sheetName val="Insts"/>
      <sheetName val="Vind - BtB"/>
      <sheetName val="LV induction motors"/>
      <sheetName val="인원계획"/>
      <sheetName val="BSD (2)"/>
      <sheetName val="BM DATA SHEET"/>
      <sheetName val="입찰품의서"/>
      <sheetName val="내역ࠜĀ_x005f_x005f_x005f_x005f_x005f_x005f_x005f_x005f_x0"/>
      <sheetName val="내역서 耰&quot;_x005f_x005f_x005f_x005f_x005f_x005f_x005f_x005f_"/>
      <sheetName val="_x005f_x005f_x005f_x005f_x005f_x005f_x005f_x005f_x005f_x005f_"/>
      <sheetName val="Q-7100-001"/>
      <sheetName val="수주추정"/>
      <sheetName val="_x0002__x0000_뻘N_x0000__x0000__x0001_ࠀ역서"/>
      <sheetName val="BATCH"/>
      <sheetName val="trf(36%)"/>
      <sheetName val="sum"/>
      <sheetName val="Summary"/>
      <sheetName val="All_2"/>
      <sheetName val="Monthly Load"/>
      <sheetName val="Weekly Load"/>
      <sheetName val="Utility and Fire flange"/>
      <sheetName val="Material Selections"/>
      <sheetName val="97 사업추정(WEKI)"/>
      <sheetName val="금융"/>
      <sheetName val="변경집계표"/>
      <sheetName val="DB@Acess"/>
      <sheetName val="집계표"/>
      <sheetName val="M_DB"/>
      <sheetName val="Piping_물량_정리_"/>
      <sheetName val="KUWATI(Total)_2"/>
      <sheetName val="집계표_(TOTAL)2"/>
      <sheetName val="집계표_(CIVIL-23)2"/>
      <sheetName val="집계표_(FGRU)2"/>
      <sheetName val="집계표_(25,26)2"/>
      <sheetName val="집계표_(MEROX)2"/>
      <sheetName val="집계표_(NITROGEN)2"/>
      <sheetName val="집계표_(M4)2"/>
      <sheetName val="집계표_(CIVIL4)2"/>
      <sheetName val="집계표_(CIVIL6)2"/>
      <sheetName val="집계표_(CIVIL7)2"/>
      <sheetName val="내역서(DEMO_TOTAL)2"/>
      <sheetName val="내역서_(CIVIL-23)2"/>
      <sheetName val="내역서_(fgru)2"/>
      <sheetName val="내역서_(25&amp;26)2"/>
      <sheetName val="내역서_(MEROX)2"/>
      <sheetName val="내역서_(NITROGEN)2"/>
      <sheetName val="내역서_(M4)2"/>
      <sheetName val="내역서_(CIVIL-4)2"/>
      <sheetName val="내역서_(CIVIL-6)2"/>
      <sheetName val="내역서_(CIVIL-7)2"/>
      <sheetName val="OPTION_22"/>
      <sheetName val="OPTION_32"/>
      <sheetName val="2002년_현장공사비_국내_실적2"/>
      <sheetName val="2003년국내현장공사비_실적2"/>
      <sheetName val="VC2_10_992"/>
      <sheetName val="KUWATI(Total)_3"/>
      <sheetName val="집계표_(TOTAL)3"/>
      <sheetName val="집계표_(CIVIL-23)3"/>
      <sheetName val="집계표_(FGRU)3"/>
      <sheetName val="집계표_(25,26)3"/>
      <sheetName val="집계표_(MEROX)3"/>
      <sheetName val="집계표_(NITROGEN)3"/>
      <sheetName val="집계표_(M4)3"/>
      <sheetName val="집계표_(CIVIL4)3"/>
      <sheetName val="집계표_(CIVIL6)3"/>
      <sheetName val="집계표_(CIVIL7)3"/>
      <sheetName val="내역서(DEMO_TOTAL)3"/>
      <sheetName val="내역서_(CIVIL-23)3"/>
      <sheetName val="내역서_(fgru)3"/>
      <sheetName val="내역서_(25&amp;26)3"/>
      <sheetName val="내역서_(MEROX)3"/>
      <sheetName val="내역서_(NITROGEN)3"/>
      <sheetName val="내역서_(M4)3"/>
      <sheetName val="내역서_(CIVIL-4)3"/>
      <sheetName val="내역서_(CIVIL-6)3"/>
      <sheetName val="내역서_(CIVIL-7)3"/>
      <sheetName val="OPTION_23"/>
      <sheetName val="OPTION_33"/>
      <sheetName val="2002년_현장공사비_국내_실적3"/>
      <sheetName val="2003년국내현장공사비_실적3"/>
      <sheetName val="VC2_10_993"/>
      <sheetName val="실행집계"/>
      <sheetName val="breakdown of wage rate"/>
      <sheetName val="Indirect Cost"/>
      <sheetName val="Unit"/>
      <sheetName val="INPUT_DATA2"/>
      <sheetName val="집계표_(25,26ဩ2"/>
      <sheetName val="Form_02"/>
      <sheetName val="Form_D-11"/>
      <sheetName val="Form_B-11"/>
      <sheetName val="Form_F-11"/>
      <sheetName val="Form_A1"/>
      <sheetName val="입출재고현황_(2)1"/>
      <sheetName val="General_Data2"/>
      <sheetName val="LABOR_&amp;_자재1"/>
      <sheetName val="간접비_총괄1"/>
      <sheetName val="Price_Schedule1"/>
      <sheetName val="3_공통공사대비1"/>
      <sheetName val="내역서_耰&quot;??1"/>
      <sheetName val="CAL_1"/>
      <sheetName val="Rate_Analysis1"/>
      <sheetName val="EQUIPMENT_-21"/>
      <sheetName val="Static_Equip"/>
      <sheetName val="3_Breakdown_Direct_Paint"/>
      <sheetName val="WEIGHT_LIST"/>
      <sheetName val="산#2-1_(2)"/>
      <sheetName val="BEND_LOSS"/>
      <sheetName val="공사비_내역_(가)"/>
      <sheetName val="단면_(2)"/>
      <sheetName val="내역서_耰&quot;_x005f_x0000__x005f_x0000_"/>
      <sheetName val="6PILE__(돌출)"/>
      <sheetName val="Form_A_"/>
      <sheetName val="내역서_耰&quot;__1"/>
      <sheetName val="Summary_Sheets"/>
      <sheetName val="Civil_1"/>
      <sheetName val="Civil_2"/>
      <sheetName val="Civil_3"/>
      <sheetName val="Site_1"/>
      <sheetName val="Site_2"/>
      <sheetName val="Site_3"/>
      <sheetName val="Site_Faci"/>
      <sheetName val="DCS"/>
      <sheetName val="FWBS7000,8000"/>
      <sheetName val="ANALYSER"/>
      <sheetName val="Eq. Mobilization"/>
      <sheetName val="출금실적"/>
      <sheetName val="경영현황"/>
      <sheetName val="_x0002_?뻘N??_x0001_ࠀ역서"/>
      <sheetName val="_SANDAN.XLS__"/>
      <sheetName val="_x0002_"/>
      <sheetName val="내역서 (∮ἀ嘆ɶ_x0000_᠀㬁_x0000_"/>
      <sheetName val="당초_xd8b4_∸ἀ"/>
      <sheetName val="Resource table"/>
      <sheetName val="총괄표"/>
      <sheetName val="7422CW00"/>
      <sheetName val="수량집계"/>
      <sheetName val="총괄집계표"/>
      <sheetName val="일일총괄"/>
      <sheetName val="criteria"/>
      <sheetName val="RFP002"/>
      <sheetName val="General"/>
      <sheetName val="Menus"/>
      <sheetName val="Cal"/>
      <sheetName val="TDTKP"/>
      <sheetName val="DK-KH"/>
      <sheetName val="_x0004__x0000__x000d__x0000__x0003__x0000__x0004__x0000__x0016__x0000__x000d__x0000__x0004_"/>
      <sheetName val="_x000a__x0000__x001b__x0000__x0006__x0000__x0006__x0000__x0008__x0000__x000a__x0000__x0000_"/>
      <sheetName val="BREAKDOWN(철거설치)"/>
      <sheetName val="BREAKDOWN(신규설치)"/>
      <sheetName val="자바라1"/>
      <sheetName val="Code_Magics"/>
      <sheetName val="Code"/>
      <sheetName val="Curves"/>
      <sheetName val="Note"/>
      <sheetName val="data_dci"/>
      <sheetName val="Heads"/>
      <sheetName val="BASE"/>
      <sheetName val="data_mci"/>
      <sheetName val="BLDG_DCI"/>
      <sheetName val="BLDG_MCI"/>
      <sheetName val="PRO_A"/>
      <sheetName val="Tables"/>
      <sheetName val="Page_2"/>
      <sheetName val="Dbase"/>
      <sheetName val="behind"/>
      <sheetName val="Main"/>
      <sheetName val="costing_CV"/>
      <sheetName val="ITB_COST"/>
      <sheetName val="costing_ESDV"/>
      <sheetName val="costing_FE"/>
      <sheetName val="PROJECT"/>
      <sheetName val="정부노임단가"/>
      <sheetName val="Jobcost"/>
      <sheetName val="Default_Magics"/>
      <sheetName val="BM_DATA_SHEET"/>
      <sheetName val="Graph_(LGEN)"/>
      <sheetName val="PumpSpec"/>
      <sheetName val="costing_MOV"/>
      <sheetName val="PRO"/>
      <sheetName val="out_prog"/>
      <sheetName val="TABLE"/>
      <sheetName val="costing_Press"/>
      <sheetName val="96_121"/>
      <sheetName val="선적schedule_(2)"/>
      <sheetName val="System구분"/>
      <sheetName val="견적기준"/>
      <sheetName val="b_balju-단가단가단가"/>
      <sheetName val="10현장조직"/>
      <sheetName val="할증표"/>
      <sheetName val="choose"/>
      <sheetName val="drg"/>
      <sheetName val="C1C2"/>
      <sheetName val="LIFE &amp; REP PROVN"/>
      <sheetName val="O&amp;M CREW"/>
      <sheetName val="내역ࠜĀM4)"/>
      <sheetName val="Heavy Equipments"/>
      <sheetName val="AG Pipe Qty Analysis"/>
      <sheetName val="BM-Elec"/>
      <sheetName val="BM-Inst"/>
      <sheetName val="HP-Steamdrum"/>
      <sheetName val="목표세부명세"/>
      <sheetName val="중기일위대가"/>
      <sheetName val="입찰내역 발주처 양식"/>
      <sheetName val="원가"/>
      <sheetName val="중기"/>
      <sheetName val="Total"/>
      <sheetName val="97"/>
      <sheetName val="MANP"/>
      <sheetName val="C"/>
      <sheetName val="Equipment List"/>
      <sheetName val="info"/>
      <sheetName val="TP"/>
      <sheetName val="Form1.SQP"/>
      <sheetName val="Resource"/>
      <sheetName val="공정계획(내부계획25%,내부w.f)"/>
      <sheetName val="1350-A"/>
      <sheetName val="VIZ4"/>
      <sheetName val="VIZ7"/>
      <sheetName val="UZ"/>
      <sheetName val="COVER-P"/>
      <sheetName val="품셈"/>
      <sheetName val="실행내역"/>
      <sheetName val="FWBS 1530"/>
      <sheetName val="Preliminaries"/>
      <sheetName val="piping"/>
      <sheetName val="Mech"/>
      <sheetName val="Fire Protection"/>
      <sheetName val="Buildings"/>
      <sheetName val="Instrument"/>
      <sheetName val="K_SURFACES"/>
      <sheetName val="SFN ORIG"/>
      <sheetName val="SFN"/>
      <sheetName val="R2564AHDTS"/>
      <sheetName val="CPS"/>
      <sheetName val="내역서 (∮ἀ嘆ɶ"/>
      <sheetName val="Dir Manpower Other Exp."/>
      <sheetName val="D-623D"/>
      <sheetName val="SCHEDD TAMBAHAN"/>
      <sheetName val="결과조달"/>
      <sheetName val="SS2"/>
      <sheetName val="w't table"/>
      <sheetName val="도"/>
      <sheetName val="Administrative_Prices"/>
      <sheetName val="WBS_44"/>
      <sheetName val="WBS_41"/>
      <sheetName val="Precios_por_Administración"/>
      <sheetName val="Precios_Unitarios"/>
      <sheetName val="Subcon_A"/>
      <sheetName val="사급자재집계표"/>
      <sheetName val="HVAC(사급자재)"/>
      <sheetName val="U-W"/>
      <sheetName val="수량산출서"/>
      <sheetName val="KUWATI(Total)_4"/>
      <sheetName val="OPTION_24"/>
      <sheetName val="OPTION_34"/>
      <sheetName val="집계표_(TOTAL)4"/>
      <sheetName val="집계표_(CIVIL-23)4"/>
      <sheetName val="집계표_(FGRU)4"/>
      <sheetName val="집계표_(25,26)4"/>
      <sheetName val="집계표_(MEROX)4"/>
      <sheetName val="집계표_(NITROGEN)4"/>
      <sheetName val="집계표_(M4)4"/>
      <sheetName val="집계표_(CIVIL4)4"/>
      <sheetName val="집계표_(CIVIL6)4"/>
      <sheetName val="집계표_(CIVIL7)4"/>
      <sheetName val="내역서(DEMO_TOTAL)4"/>
      <sheetName val="내역서_(CIVIL-23)4"/>
      <sheetName val="내역서_(fgru)4"/>
      <sheetName val="내역서_(25&amp;26)4"/>
      <sheetName val="내역서_(MEROX)4"/>
      <sheetName val="내역서_(NITROGEN)4"/>
      <sheetName val="내역서_(M4)4"/>
      <sheetName val="내역서_(CIVIL-4)4"/>
      <sheetName val="내역서_(CIVIL-6)4"/>
      <sheetName val="내역서_(CIVIL-7)4"/>
      <sheetName val="2002년_현장공사비_국내_실적4"/>
      <sheetName val="2003년국내현장공사비_실적4"/>
      <sheetName val="VC2_10_994"/>
      <sheetName val="INPUT_DATA3"/>
      <sheetName val="집계표_(25,26ဩ3"/>
      <sheetName val="Form_D-12"/>
      <sheetName val="Form_B-12"/>
      <sheetName val="Form_F-12"/>
      <sheetName val="Form_A2"/>
      <sheetName val="Form_03"/>
      <sheetName val="General_Data3"/>
      <sheetName val="LABOR_&amp;_자재2"/>
      <sheetName val="입출재고현황_(2)2"/>
      <sheetName val="Price_Schedule2"/>
      <sheetName val="간접비_총괄2"/>
      <sheetName val="3_공통공사대비2"/>
      <sheetName val="Rate_Analysis2"/>
      <sheetName val="EQUIPMENT_-22"/>
      <sheetName val="CAL_2"/>
      <sheetName val="내역서_耰&quot;_x005f_x0000__x005f_x0000_1"/>
      <sheetName val="Static_Equip1"/>
      <sheetName val="WEIGHT_LIST1"/>
      <sheetName val="산#2-1_(2)1"/>
      <sheetName val="BEND_LOSS1"/>
      <sheetName val="공사비_내역_(가)1"/>
      <sheetName val="6PILE__(돌출)1"/>
      <sheetName val="내역서_耰&quot;??2"/>
      <sheetName val="단면_(2)1"/>
      <sheetName val="Form_A_1"/>
      <sheetName val="3_Breakdown_Direct_Paint1"/>
      <sheetName val="Man_Hole"/>
      <sheetName val="Áý°èÇ¥_(TOTAL)"/>
      <sheetName val="Áý°èÇ¥_(CIVIL-23)"/>
      <sheetName val="Áý°èÇ¥_(FGRU)"/>
      <sheetName val="Áý°èÇ¥_(25,26)"/>
      <sheetName val="Áý°èÇ¥_(MEROX)"/>
      <sheetName val="Áý°èÇ¥_(NITROGEN)"/>
      <sheetName val="Áý°èÇ¥_(M4)"/>
      <sheetName val="Áý°èÇ¥_(CIVIL4)"/>
      <sheetName val="Áý°èÇ¥_(CIVIL6)"/>
      <sheetName val="Áý°èÇ¥_(CIVIL7)"/>
      <sheetName val="³»¿ª¼­(DEMO_TOTAL)"/>
      <sheetName val="³»¿ª¼­_(CIVIL-23)"/>
      <sheetName val="³»¿ª¼­_(fgru)"/>
      <sheetName val="³»¿ª¼­_(25&amp;26)"/>
      <sheetName val="³»¿ª¼­_(MEROX)"/>
      <sheetName val="³»¿ª¼­_(NITROGEN)"/>
      <sheetName val="³»¿ª¼­_(M4)"/>
      <sheetName val="³»¿ª¼­_(CIVIL-4)"/>
      <sheetName val="³»¿ª¼­_(CIVIL-6)"/>
      <sheetName val="³»¿ª¼­_(CIVIL-7)"/>
      <sheetName val="2002³â_ÇöÀå°ø»çºñ_±¹³»_½ÇÀû"/>
      <sheetName val="2003³â±¹³»ÇöÀå°ø»çºñ_½ÇÀû"/>
      <sheetName val="Civil_11"/>
      <sheetName val="Civil_21"/>
      <sheetName val="Civil_31"/>
      <sheetName val="Site_11"/>
      <sheetName val="Site_21"/>
      <sheetName val="Site_31"/>
      <sheetName val="Site_Faci1"/>
      <sheetName val="내역서_耰&quot;__2"/>
      <sheetName val="Summary_Sheets1"/>
      <sheetName val="Sheet1_(2)1"/>
      <sheetName val="내역서_耰&quot;_x005f_x005f_x005f_x0000__x005f_x005f_x0000"/>
      <sheetName val="계측_내역서"/>
      <sheetName val="2_2_STAFF_Scedule"/>
      <sheetName val="7__월별투입내역서"/>
      <sheetName val="내역서_耰&quot;_x005f_x005f_x005f_x005f_x005f_x005f_x005f_x0000_"/>
      <sheetName val="Z-_GENERAL_PRICE_SUMMARY"/>
      <sheetName val="_Estimate__"/>
      <sheetName val="T_3"/>
      <sheetName val="HORI__VESSEL"/>
      <sheetName val="내역서_耰&quot;_x005f_x005f_x005f_x005f_x005f_x005f_x005f_x005f_"/>
      <sheetName val="Vind_-_BtB"/>
      <sheetName val="LV_induction_motors"/>
      <sheetName val="BSD_(2)"/>
      <sheetName val="EQUIP_LIST"/>
      <sheetName val="MP_MOB"/>
      <sheetName val="Form_B"/>
      <sheetName val="뻘Nࠀ역서"/>
      <sheetName val="Monthly_Load"/>
      <sheetName val="Weekly_Load"/>
      <sheetName val="Material_Selections"/>
      <sheetName val="97_사업추정(WEKI)"/>
      <sheetName val="breakdown_of_wage_rate"/>
      <sheetName val="Indirect_Cost"/>
      <sheetName val="내역서_(∮ἀ嘆ɶ᠀㬁"/>
      <sheetName val="[SANDAN_XLS??"/>
      <sheetName val="Piping_BQ_for_one_turbine"/>
      <sheetName val="Eq__Mobilization"/>
      <sheetName val="Utility_and_Fire_flange"/>
      <sheetName val="Heavy_Equipments"/>
      <sheetName val="AG_Pipe_Qty_Analysis"/>
      <sheetName val="ITB COST"/>
      <sheetName val="BM_DATA_SHEET1"/>
      <sheetName val="Resource_table"/>
      <sheetName val="_x000a__x000a_"/>
      <sheetName val="Equipment_List"/>
      <sheetName val="Form1_SQP"/>
      <sheetName val="공정계획(내부계획25%,내부w_f)"/>
      <sheetName val="Proposal"/>
      <sheetName val="LOB"/>
      <sheetName val="단가 (2)"/>
      <sheetName val="4-3LEVEL-5 epic.4"/>
      <sheetName val="부대비율"/>
      <sheetName val="실행예산 MM"/>
      <sheetName val="mto-rev0B"/>
      <sheetName val="BOQ-B.DOWN"/>
      <sheetName val="생산계획"/>
      <sheetName val="상반기손익차2총괄"/>
      <sheetName val="VLOOKUP"/>
      <sheetName val="cal-foamglass"/>
      <sheetName val="연습"/>
      <sheetName val="운반"/>
      <sheetName val="CHANNEL"/>
      <sheetName val="PROTECTION "/>
      <sheetName val="CIBATU5OO"/>
      <sheetName val="Costo-MO"/>
      <sheetName val="내역서_耰&quot;1"/>
      <sheetName val="SFN_ORIG"/>
      <sheetName val="?뻘N??ࠀ역서"/>
      <sheetName val="_SANDAN_XLS__"/>
      <sheetName val="한강운반비"/>
      <sheetName val="MODULE CONFIRM"/>
      <sheetName val="분전반계산서(석관)"/>
      <sheetName val="이자율"/>
      <sheetName val="WIND"/>
      <sheetName val="강재"/>
      <sheetName val="OD5000"/>
      <sheetName val="PROGRESS"/>
      <sheetName val="Cash In-Cash Out Actual"/>
      <sheetName val="CÓDIGOS"/>
      <sheetName val="Database"/>
      <sheetName val="노임9월"/>
      <sheetName val="Labor"/>
      <sheetName val="INPUT"/>
      <sheetName val="SCHEDD_TAMBAHAN"/>
      <sheetName val="Dir_Manpower_Other_Exp_"/>
      <sheetName val="w't_table"/>
      <sheetName val="Fire_Protection"/>
      <sheetName val="입찰내역_발주처_양식"/>
      <sheetName val="MTP"/>
      <sheetName val="SILICATE"/>
      <sheetName val="_x0004_"/>
      <sheetName val="_x000a_"/>
      <sheetName val="설계명세1-1"/>
      <sheetName val="CUADRO DE PRECIOS"/>
      <sheetName val="ANX3A11"/>
      <sheetName val="5.) Time Delays"/>
      <sheetName val="KP_List"/>
      <sheetName val="Site Findings Status Sheet"/>
      <sheetName val="경비실"/>
      <sheetName val="FWBS"/>
      <sheetName val="실행(ALT1)"/>
      <sheetName val="내역서1999.8최종"/>
      <sheetName val="실행철강하도"/>
      <sheetName val="전기"/>
      <sheetName val="dc1"/>
      <sheetName val="REDUCER"/>
      <sheetName val="plan&amp;section of foundation"/>
      <sheetName val="DESIGN CRITERIA"/>
      <sheetName val="working load at the btm ft."/>
      <sheetName val="stability check"/>
      <sheetName val="design load"/>
      <sheetName val="breakdown_of_wage_rate1"/>
      <sheetName val="Indirect_Cost1"/>
      <sheetName val="MODULE_CONFIRM"/>
      <sheetName val="실행예산_MM"/>
      <sheetName val="plan&amp;section_of_foundation"/>
      <sheetName val="working_load_at_the_btm_ft_"/>
      <sheetName val="stability_check"/>
      <sheetName val="design_criteria"/>
      <sheetName val="design_load"/>
      <sheetName val="단가_(2)"/>
      <sheetName val="4-3LEVEL-5_epic_4"/>
      <sheetName val="BOQ-B_DOWN"/>
      <sheetName val="FWBS_1530"/>
      <sheetName val="DESIGN"/>
      <sheetName val="Checklist-Parameters"/>
      <sheetName val="Fillermetal"/>
      <sheetName val="Updating Form-Oct 2011"/>
      <sheetName val="Weld Consumable"/>
      <sheetName val="WQT"/>
      <sheetName val="NDE Cost-Summary"/>
      <sheetName val="9July Above Ground Pipe"/>
      <sheetName val="M 11"/>
      <sheetName val="Process Data 1"/>
      <sheetName val="배수내역"/>
      <sheetName val="판가반영"/>
      <sheetName val="공사내역"/>
      <sheetName val="견적대비표"/>
      <sheetName val="일위대가(계측기설치)"/>
      <sheetName val="EP0618"/>
      <sheetName val="TDC COA Sumry"/>
      <sheetName val="TDC Item Dets"/>
      <sheetName val="TDC Item Sumry"/>
      <sheetName val="TDC Key Qty Sumry"/>
      <sheetName val="List - Components"/>
      <sheetName val="List - Equipment"/>
      <sheetName val="COA Sumry - Std Imp"/>
      <sheetName val="Contr TDC - Std Imp"/>
      <sheetName val="Item Sumry - Std Imp"/>
      <sheetName val="Unit Costs - Std Imp"/>
      <sheetName val="Unit MH - Std Imp"/>
      <sheetName val="Proj TIC - Std Imp"/>
      <sheetName val="Rekapitulasi"/>
      <sheetName val="BAG-2"/>
      <sheetName val="Overall"/>
      <sheetName val="salary"/>
      <sheetName val="첨부1-집행내역(요약)"/>
      <sheetName val="Closeout Control"/>
      <sheetName val="BOQ"/>
      <sheetName val="master"/>
      <sheetName val="MTO"/>
      <sheetName val="Elect_BOM"/>
      <sheetName val="Elect"/>
      <sheetName val="BQ"/>
      <sheetName val="aa_piping"/>
      <sheetName val="CABLE_DATA"/>
      <sheetName val="CIVIL_UP"/>
      <sheetName val="ETUDE_de_Prix__(2)"/>
      <sheetName val="選單"/>
      <sheetName val="Hoja2"/>
      <sheetName val="경제지표"/>
      <sheetName val="1100-1200-1300-1910-2140-LEV 2"/>
      <sheetName val="Material Price"/>
      <sheetName val="KUWATI(Total)_5"/>
      <sheetName val="OPTION_25"/>
      <sheetName val="OPTION_35"/>
      <sheetName val="집계표_(TOTAL)5"/>
      <sheetName val="집계표_(CIVIL-23)5"/>
      <sheetName val="집계표_(FGRU)5"/>
      <sheetName val="집계표_(25,26)5"/>
      <sheetName val="집계표_(MEROX)5"/>
      <sheetName val="집계표_(NITROGEN)5"/>
      <sheetName val="집계표_(M4)5"/>
      <sheetName val="집계표_(CIVIL4)5"/>
      <sheetName val="집계표_(CIVIL6)5"/>
      <sheetName val="집계표_(CIVIL7)5"/>
      <sheetName val="내역서(DEMO_TOTAL)5"/>
      <sheetName val="내역서_(CIVIL-23)5"/>
      <sheetName val="내역서_(fgru)5"/>
      <sheetName val="내역서_(25&amp;26)5"/>
      <sheetName val="내역서_(MEROX)5"/>
      <sheetName val="내역서_(NITROGEN)5"/>
      <sheetName val="내역서_(M4)5"/>
      <sheetName val="내역서_(CIVIL-4)5"/>
      <sheetName val="내역서_(CIVIL-6)5"/>
      <sheetName val="내역서_(CIVIL-7)5"/>
      <sheetName val="2002년_현장공사비_국내_실적5"/>
      <sheetName val="2003년국내현장공사비_실적5"/>
      <sheetName val="VC2_10_995"/>
      <sheetName val="집계표_(25,26ဩ4"/>
      <sheetName val="INPUT_DATA4"/>
      <sheetName val="Form_04"/>
      <sheetName val="Form_D-13"/>
      <sheetName val="Form_B-13"/>
      <sheetName val="Form_F-13"/>
      <sheetName val="Form_A3"/>
      <sheetName val="입출재고현황_(2)3"/>
      <sheetName val="General_Data4"/>
      <sheetName val="LABOR_&amp;_자재3"/>
      <sheetName val="간접비_총괄3"/>
      <sheetName val="Price_Schedule3"/>
      <sheetName val="3_공통공사대비3"/>
      <sheetName val="Rate_Analysis3"/>
      <sheetName val="CAL_3"/>
      <sheetName val="EQUIPMENT_-23"/>
      <sheetName val="내역서_耰&quot;??3"/>
      <sheetName val="WEIGHT_LIST2"/>
      <sheetName val="산#2-1_(2)2"/>
      <sheetName val="BEND_LOSS2"/>
      <sheetName val="공사비_내역_(가)2"/>
      <sheetName val="단면_(2)2"/>
      <sheetName val="내역서_耰&quot;_x005f_x0000__x005f_x0000_2"/>
      <sheetName val="6PILE__(돌출)2"/>
      <sheetName val="Form_A_2"/>
      <sheetName val="Civil_12"/>
      <sheetName val="Civil_22"/>
      <sheetName val="Civil_32"/>
      <sheetName val="Site_12"/>
      <sheetName val="Site_22"/>
      <sheetName val="Site_32"/>
      <sheetName val="Site_Faci2"/>
      <sheetName val="3_Breakdown_Direct_Paint2"/>
      <sheetName val="Static_Equip2"/>
      <sheetName val="Áý°èÇ¥_(TOTAL)1"/>
      <sheetName val="Áý°èÇ¥_(CIVIL-23)1"/>
      <sheetName val="Áý°èÇ¥_(FGRU)1"/>
      <sheetName val="Áý°èÇ¥_(25,26)1"/>
      <sheetName val="Áý°èÇ¥_(MEROX)1"/>
      <sheetName val="Áý°èÇ¥_(NITROGEN)1"/>
      <sheetName val="Áý°èÇ¥_(M4)1"/>
      <sheetName val="Áý°èÇ¥_(CIVIL4)1"/>
      <sheetName val="Áý°èÇ¥_(CIVIL6)1"/>
      <sheetName val="Áý°èÇ¥_(CIVIL7)1"/>
      <sheetName val="³»¿ª¼­(DEMO_TOTAL)1"/>
      <sheetName val="³»¿ª¼­_(CIVIL-23)1"/>
      <sheetName val="³»¿ª¼­_(fgru)1"/>
      <sheetName val="³»¿ª¼­_(25&amp;26)1"/>
      <sheetName val="³»¿ª¼­_(MEROX)1"/>
      <sheetName val="³»¿ª¼­_(NITROGEN)1"/>
      <sheetName val="³»¿ª¼­_(M4)1"/>
      <sheetName val="³»¿ª¼­_(CIVIL-4)1"/>
      <sheetName val="³»¿ª¼­_(CIVIL-6)1"/>
      <sheetName val="³»¿ª¼­_(CIVIL-7)1"/>
      <sheetName val="2002³â_ÇöÀå°ø»çºñ_±¹³»_½ÇÀû1"/>
      <sheetName val="2003³â±¹³»ÇöÀå°ø»çºñ_½ÇÀû1"/>
      <sheetName val="내역서_耰&quot;__3"/>
      <sheetName val="Summary_Sheets2"/>
      <sheetName val="내역서_耰&quot;2"/>
      <sheetName val="Man_Hole1"/>
      <sheetName val="7__월별투입내역서1"/>
      <sheetName val="내역서_耰&quot;_x005f_x005f_x005f_x0000__x005f_x005f_x0001"/>
      <sheetName val="2_2_STAFF_Scedule1"/>
      <sheetName val="계측_내역서1"/>
      <sheetName val="내역서_耰&quot;_x005f_x005f_x005f_x005f_x005f_x005f_x00001"/>
      <sheetName val="Z-_GENERAL_PRICE_SUMMARY1"/>
      <sheetName val="_Estimate__1"/>
      <sheetName val="Sheet1_(2)2"/>
      <sheetName val="T_31"/>
      <sheetName val="Precios_Unitarios1"/>
      <sheetName val="HORI__VESSEL1"/>
      <sheetName val="EQUIP_LIST1"/>
      <sheetName val="MP_MOB1"/>
      <sheetName val="Form_B1"/>
      <sheetName val="Administrative_Prices1"/>
      <sheetName val="WBS_441"/>
      <sheetName val="WBS_411"/>
      <sheetName val="Precios_por_Administración1"/>
      <sheetName val="Subcon_A1"/>
      <sheetName val="Vind_-_BtB1"/>
      <sheetName val="LV_induction_motors1"/>
      <sheetName val="BSD_(2)1"/>
      <sheetName val="BM_DATA_SHEET2"/>
      <sheetName val="내역서_耰&quot;_x005f_x005f_x005f_x005f_x005f_x005f_x005f1"/>
      <sheetName val="97_사업추정(WEKI)1"/>
      <sheetName val="Monthly_Load1"/>
      <sheetName val="Weekly_Load1"/>
      <sheetName val="[SANDAN_XLS??1"/>
      <sheetName val="Piping_BQ_for_one_turbine1"/>
      <sheetName val="Utility_and_Fire_flange1"/>
      <sheetName val="Material_Selections1"/>
      <sheetName val="Eq__Mobilization1"/>
      <sheetName val="_SANDAN_XLS__1"/>
      <sheetName val="Resource_table1"/>
      <sheetName val="KUWATI(Total)_6"/>
      <sheetName val="집계표_(TOTAL)6"/>
      <sheetName val="집계표_(CIVIL-23)6"/>
      <sheetName val="집계표_(FGRU)6"/>
      <sheetName val="집계표_(25,26)6"/>
      <sheetName val="집계표_(MEROX)6"/>
      <sheetName val="집계표_(NITROGEN)6"/>
      <sheetName val="집계표_(M4)6"/>
      <sheetName val="집계표_(CIVIL4)6"/>
      <sheetName val="집계표_(CIVIL6)6"/>
      <sheetName val="집계표_(CIVIL7)6"/>
      <sheetName val="내역서(DEMO_TOTAL)6"/>
      <sheetName val="내역서_(CIVIL-23)6"/>
      <sheetName val="내역서_(fgru)6"/>
      <sheetName val="내역서_(25&amp;26)6"/>
      <sheetName val="내역서_(MEROX)6"/>
      <sheetName val="내역서_(NITROGEN)6"/>
      <sheetName val="내역서_(M4)6"/>
      <sheetName val="내역서_(CIVIL-4)6"/>
      <sheetName val="내역서_(CIVIL-6)6"/>
      <sheetName val="내역서_(CIVIL-7)6"/>
      <sheetName val="OPTION_26"/>
      <sheetName val="OPTION_36"/>
      <sheetName val="2002년_현장공사비_국내_실적6"/>
      <sheetName val="2003년국내현장공사비_실적6"/>
      <sheetName val="VC2_10_996"/>
      <sheetName val="집계표_(25,26ဩ5"/>
      <sheetName val="INPUT_DATA5"/>
      <sheetName val="Form_05"/>
      <sheetName val="Form_D-14"/>
      <sheetName val="Form_B-14"/>
      <sheetName val="Form_F-14"/>
      <sheetName val="Form_A4"/>
      <sheetName val="입출재고현황_(2)4"/>
      <sheetName val="General_Data5"/>
      <sheetName val="LABOR_&amp;_자재4"/>
      <sheetName val="간접비_총괄4"/>
      <sheetName val="Price_Schedule4"/>
      <sheetName val="3_공통공사대비4"/>
      <sheetName val="CAL_4"/>
      <sheetName val="Rate_Analysis4"/>
      <sheetName val="내역서_耰&quot;??4"/>
      <sheetName val="EQUIPMENT_-24"/>
      <sheetName val="6PILE__(돌출)3"/>
      <sheetName val="WEIGHT_LIST3"/>
      <sheetName val="산#2-1_(2)3"/>
      <sheetName val="BEND_LOSS3"/>
      <sheetName val="공사비_내역_(가)3"/>
      <sheetName val="3_Breakdown_Direct_Paint3"/>
      <sheetName val="Static_Equip3"/>
      <sheetName val="단면_(2)3"/>
      <sheetName val="Form_A_3"/>
      <sheetName val="내역서_耰&quot;_x005f_x0000__x005f_x0000_3"/>
      <sheetName val="내역서_耰&quot;__4"/>
      <sheetName val="Summary_Sheets3"/>
      <sheetName val="Civil_13"/>
      <sheetName val="Civil_23"/>
      <sheetName val="Civil_33"/>
      <sheetName val="Site_13"/>
      <sheetName val="Site_23"/>
      <sheetName val="Site_33"/>
      <sheetName val="Site_Faci3"/>
      <sheetName val="Áý°èÇ¥_(TOTAL)2"/>
      <sheetName val="Áý°èÇ¥_(CIVIL-23)2"/>
      <sheetName val="Áý°èÇ¥_(FGRU)2"/>
      <sheetName val="Áý°èÇ¥_(25,26)2"/>
      <sheetName val="Áý°èÇ¥_(MEROX)2"/>
      <sheetName val="Áý°èÇ¥_(NITROGEN)2"/>
      <sheetName val="Áý°èÇ¥_(M4)2"/>
      <sheetName val="Áý°èÇ¥_(CIVIL4)2"/>
      <sheetName val="Áý°èÇ¥_(CIVIL6)2"/>
      <sheetName val="Áý°èÇ¥_(CIVIL7)2"/>
      <sheetName val="³»¿ª¼­(DEMO_TOTAL)2"/>
      <sheetName val="³»¿ª¼­_(CIVIL-23)2"/>
      <sheetName val="³»¿ª¼­_(fgru)2"/>
      <sheetName val="³»¿ª¼­_(25&amp;26)2"/>
      <sheetName val="³»¿ª¼­_(MEROX)2"/>
      <sheetName val="³»¿ª¼­_(NITROGEN)2"/>
      <sheetName val="³»¿ª¼­_(M4)2"/>
      <sheetName val="³»¿ª¼­_(CIVIL-4)2"/>
      <sheetName val="³»¿ª¼­_(CIVIL-6)2"/>
      <sheetName val="³»¿ª¼­_(CIVIL-7)2"/>
      <sheetName val="2002³â_ÇöÀå°ø»çºñ_±¹³»_½ÇÀû2"/>
      <sheetName val="2003³â±¹³»ÇöÀå°ø»çºñ_½ÇÀû2"/>
      <sheetName val="2_2_STAFF_Scedule2"/>
      <sheetName val="EQUIP_LIST2"/>
      <sheetName val="BM_DATA_SHEET3"/>
      <sheetName val="Man_Hole2"/>
      <sheetName val="내역서_耰&quot;_x005f_x005f_x005f_x0000__x005f_x005f_x0002"/>
      <sheetName val="7__월별투입내역서2"/>
      <sheetName val="계측_내역서2"/>
      <sheetName val="내역서_耰&quot;_x005f_x005f_x005f_x005f_x005f_x005f_x00002"/>
      <sheetName val="Vind_-_BtB2"/>
      <sheetName val="LV_induction_motors2"/>
      <sheetName val="BSD_(2)2"/>
      <sheetName val="Sheet1_(2)3"/>
      <sheetName val="Z-_GENERAL_PRICE_SUMMARY2"/>
      <sheetName val="_Estimate__2"/>
      <sheetName val="T_32"/>
      <sheetName val="HORI__VESSEL2"/>
      <sheetName val="Precios_Unitarios2"/>
      <sheetName val="Administrative_Prices2"/>
      <sheetName val="WBS_442"/>
      <sheetName val="WBS_412"/>
      <sheetName val="Precios_por_Administración2"/>
      <sheetName val="Subcon_A2"/>
      <sheetName val="내역서_耰&quot;_x005f_x005f_x005f_x005f_x005f_x005f_x005f2"/>
      <sheetName val="MP_MOB2"/>
      <sheetName val="Form_B2"/>
      <sheetName val="내역서_耰&quot;3"/>
      <sheetName val="[SANDAN_XLS??2"/>
      <sheetName val="Piping_BQ_for_one_turbine2"/>
      <sheetName val="Monthly_Load2"/>
      <sheetName val="Weekly_Load2"/>
      <sheetName val="Material_Selections2"/>
      <sheetName val="Utility_and_Fire_flange2"/>
      <sheetName val="_SANDAN_XLS__2"/>
      <sheetName val="97_사업추정(WEKI)2"/>
      <sheetName val="Eq__Mobilization2"/>
      <sheetName val="breakdown_of_wage_rate2"/>
      <sheetName val="Indirect_Cost2"/>
      <sheetName val="Resource_table2"/>
      <sheetName val="Unit Price "/>
      <sheetName val="CONFIG"/>
      <sheetName val="Datos"/>
      <sheetName val="7422CW_x0013__x0000_"/>
      <sheetName val="내역ࠜĀ_x005f_x005f_x005f_x0000_M4"/>
      <sheetName val="내역서 耰&quot;_x005f_x005f_x005f_x0000_"/>
      <sheetName val="내역ࠜĀ_x005f_x005f_x005f_x005f_x0"/>
      <sheetName val="내역서 耰&quot;_x005f_x005f_x005f_x005f_"/>
      <sheetName val="내역서 耰&quot;_x005f_x0000__x0000"/>
      <sheetName val="_x005f_x005f_x005f_x005f_"/>
      <sheetName val="SEX"/>
      <sheetName val="Currency Rate"/>
      <sheetName val="Personnel"/>
      <sheetName val="ANALISA"/>
      <sheetName val="PNT"/>
      <sheetName val="D7(1)"/>
      <sheetName val="5-ALAT(1)"/>
      <sheetName val="4-Basic Price"/>
      <sheetName val="Rekap"/>
      <sheetName val="AHS"/>
      <sheetName val="Evaluasi Penw"/>
      <sheetName val="Man Power &amp; Comp"/>
      <sheetName val="MP-PLAN"/>
      <sheetName val="L-TIGA"/>
      <sheetName val="Data List"/>
      <sheetName val="MP_PLAN"/>
      <sheetName val="10"/>
      <sheetName val="5"/>
      <sheetName val="1"/>
      <sheetName val="Direct PMS"/>
      <sheetName val="Sum (Case-3)"/>
      <sheetName val="예산-내부"/>
      <sheetName val="영업소실적"/>
      <sheetName val="PROJECT BRIEF"/>
      <sheetName val="tggwan(mac)"/>
      <sheetName val="DB"/>
      <sheetName val="Engineering&amp;Management"/>
      <sheetName val="Tools &amp; Settings"/>
      <sheetName val="Data Summary"/>
      <sheetName val="Resources"/>
      <sheetName val="FFA"/>
      <sheetName val="Currencies"/>
      <sheetName val="Crew Costs"/>
      <sheetName val="Spread Costs"/>
      <sheetName val="Unique List_Misc"/>
      <sheetName val="In-House Summary"/>
    </sheetNames>
    <sheetDataSet>
      <sheetData sheetId="0"/>
      <sheetData sheetId="1" refreshError="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sheetData sheetId="115"/>
      <sheetData sheetId="116"/>
      <sheetData sheetId="117"/>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sheetData sheetId="647"/>
      <sheetData sheetId="648"/>
      <sheetData sheetId="649"/>
      <sheetData sheetId="650"/>
      <sheetData sheetId="651"/>
      <sheetData sheetId="652" refreshError="1"/>
      <sheetData sheetId="653" refreshError="1"/>
      <sheetData sheetId="654" refreshError="1"/>
      <sheetData sheetId="655" refreshError="1"/>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refreshError="1"/>
      <sheetData sheetId="771" refreshError="1"/>
      <sheetData sheetId="772" refreshError="1"/>
      <sheetData sheetId="773" refreshError="1"/>
      <sheetData sheetId="774" refreshError="1"/>
      <sheetData sheetId="775"/>
      <sheetData sheetId="776"/>
      <sheetData sheetId="777"/>
      <sheetData sheetId="778"/>
      <sheetData sheetId="779"/>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sheetData sheetId="812" refreshError="1"/>
      <sheetData sheetId="813" refreshError="1"/>
      <sheetData sheetId="814"/>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sheetData sheetId="846"/>
      <sheetData sheetId="847"/>
      <sheetData sheetId="848"/>
      <sheetData sheetId="849"/>
      <sheetData sheetId="850"/>
      <sheetData sheetId="851"/>
      <sheetData sheetId="852"/>
      <sheetData sheetId="853"/>
      <sheetData sheetId="854"/>
      <sheetData sheetId="855"/>
      <sheetData sheetId="856"/>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sheetData sheetId="875"/>
      <sheetData sheetId="876"/>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ivil"/>
      <sheetName val="DB@Acess"/>
      <sheetName val="Input"/>
      <sheetName val="Erectn"/>
      <sheetName val="FCS"/>
      <sheetName val="DB_Acess"/>
      <sheetName val="Report"/>
      <sheetName val="iQB Equity-Custom"/>
      <sheetName val="Assumption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ts-V1"/>
      <sheetName val="parts-V2"/>
      <sheetName val="A1-Continuous"/>
      <sheetName val="Setup"/>
    </sheetNames>
    <sheetDataSet>
      <sheetData sheetId="0"/>
      <sheetData sheetId="1"/>
      <sheetData sheetId="2" refreshError="1"/>
      <sheetData sheetId="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obhist"/>
    </sheetNames>
    <sheetDataSet>
      <sheetData sheetId="0"/>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LIM5"/>
    </sheetNames>
    <sheetDataSet>
      <sheetData sheetId="0">
        <row r="17">
          <cell r="F17">
            <v>59300</v>
          </cell>
        </row>
      </sheetData>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BHANDUPSEP"/>
      <sheetName val="BHANDUP"/>
      <sheetName val="PROCTOR"/>
      <sheetName val="Evaluate"/>
    </sheetNames>
    <sheetDataSet>
      <sheetData sheetId="0" refreshError="1"/>
      <sheetData sheetId="1" refreshError="1"/>
      <sheetData sheetId="2" refreshError="1"/>
      <sheetData sheetId="3" refreshError="1"/>
      <sheetData sheetId="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art Here"/>
      <sheetName val="FCM"/>
      <sheetName val="Analysis Sheet"/>
      <sheetName val="Break Up as you wish"/>
      <sheetName val="Sheet1"/>
      <sheetName val="SP Break Up"/>
      <sheetName val="Grand Summary"/>
      <sheetName val="Material-Local-ABB"/>
      <sheetName val="Material-Local-Non ABB"/>
      <sheetName val="Material-Import-ABB"/>
      <sheetName val="Material-Import-Non ABB"/>
      <sheetName val="Services-ABB"/>
      <sheetName val="Services-Non ABB"/>
      <sheetName val="Financial"/>
      <sheetName val="Unit Sheet"/>
      <sheetName val="FCM-hyd-airport-final"/>
      <sheetName val="starter"/>
      <sheetName val="bs BP 04 SA"/>
    </sheetNames>
    <sheetDataSet>
      <sheetData sheetId="0"/>
      <sheetData sheetId="1"/>
      <sheetData sheetId="2"/>
      <sheetData sheetId="3"/>
      <sheetData sheetId="4"/>
      <sheetData sheetId="5" refreshError="1">
        <row r="6">
          <cell r="A6" t="str">
            <v>Type</v>
          </cell>
          <cell r="B6" t="str">
            <v>No.</v>
          </cell>
          <cell r="C6" t="str">
            <v>Item</v>
          </cell>
          <cell r="D6" t="str">
            <v>Sort</v>
          </cell>
          <cell r="E6" t="str">
            <v>Ex Works SP</v>
          </cell>
          <cell r="F6" t="str">
            <v>Ex.WSP+F&amp;I</v>
          </cell>
          <cell r="G6" t="str">
            <v>ED/CVD</v>
          </cell>
          <cell r="H6" t="str">
            <v>ST</v>
          </cell>
          <cell r="I6" t="str">
            <v>Total SP</v>
          </cell>
        </row>
        <row r="7">
          <cell r="A7" t="str">
            <v>ABB Manufactured</v>
          </cell>
          <cell r="B7">
            <v>1</v>
          </cell>
          <cell r="C7" t="str">
            <v>MV Breakers</v>
          </cell>
          <cell r="D7" t="str">
            <v>A</v>
          </cell>
          <cell r="E7">
            <v>39174179.640242562</v>
          </cell>
          <cell r="F7">
            <v>39790174.860242561</v>
          </cell>
          <cell r="G7">
            <v>6393226.1172875855</v>
          </cell>
          <cell r="H7">
            <v>1822696.230301206</v>
          </cell>
          <cell r="I7">
            <v>48006097.207831353</v>
          </cell>
        </row>
        <row r="8">
          <cell r="A8" t="str">
            <v>Indigenous Equipments</v>
          </cell>
          <cell r="B8">
            <v>2</v>
          </cell>
          <cell r="C8">
            <v>0</v>
          </cell>
          <cell r="E8">
            <v>0</v>
          </cell>
          <cell r="F8">
            <v>0</v>
          </cell>
          <cell r="G8">
            <v>0</v>
          </cell>
          <cell r="H8">
            <v>0</v>
          </cell>
          <cell r="I8">
            <v>0</v>
          </cell>
        </row>
        <row r="9">
          <cell r="B9">
            <v>3</v>
          </cell>
          <cell r="C9">
            <v>0</v>
          </cell>
          <cell r="E9">
            <v>0</v>
          </cell>
          <cell r="F9">
            <v>0</v>
          </cell>
          <cell r="G9">
            <v>0</v>
          </cell>
          <cell r="H9">
            <v>0</v>
          </cell>
          <cell r="I9">
            <v>0</v>
          </cell>
        </row>
        <row r="10">
          <cell r="B10">
            <v>4</v>
          </cell>
          <cell r="C10">
            <v>0</v>
          </cell>
          <cell r="E10">
            <v>0</v>
          </cell>
          <cell r="F10">
            <v>0</v>
          </cell>
          <cell r="G10">
            <v>0</v>
          </cell>
          <cell r="H10">
            <v>0</v>
          </cell>
          <cell r="I10">
            <v>0</v>
          </cell>
        </row>
        <row r="11">
          <cell r="B11">
            <v>5</v>
          </cell>
          <cell r="C11">
            <v>0</v>
          </cell>
          <cell r="E11">
            <v>0</v>
          </cell>
          <cell r="F11">
            <v>0</v>
          </cell>
          <cell r="G11">
            <v>0</v>
          </cell>
          <cell r="H11">
            <v>0</v>
          </cell>
          <cell r="I11">
            <v>0</v>
          </cell>
        </row>
        <row r="12">
          <cell r="B12">
            <v>6</v>
          </cell>
          <cell r="C12">
            <v>0</v>
          </cell>
          <cell r="E12">
            <v>0</v>
          </cell>
          <cell r="F12">
            <v>0</v>
          </cell>
          <cell r="G12">
            <v>0</v>
          </cell>
          <cell r="H12">
            <v>0</v>
          </cell>
          <cell r="I12">
            <v>0</v>
          </cell>
        </row>
        <row r="13">
          <cell r="A13" t="str">
            <v>NON ABB Manufactured</v>
          </cell>
          <cell r="B13">
            <v>1</v>
          </cell>
          <cell r="C13" t="str">
            <v>Transformers</v>
          </cell>
          <cell r="D13" t="str">
            <v>B</v>
          </cell>
          <cell r="E13">
            <v>45598971.748524286</v>
          </cell>
          <cell r="F13">
            <v>46315993.748524286</v>
          </cell>
          <cell r="G13">
            <v>5850899.5200000005</v>
          </cell>
          <cell r="H13">
            <v>1668079.9808000003</v>
          </cell>
          <cell r="I13">
            <v>53834973.249324292</v>
          </cell>
        </row>
        <row r="14">
          <cell r="A14" t="str">
            <v>Indigenous Equipments</v>
          </cell>
          <cell r="B14">
            <v>2</v>
          </cell>
          <cell r="C14" t="str">
            <v>DG Sets</v>
          </cell>
          <cell r="D14" t="str">
            <v>C</v>
          </cell>
          <cell r="E14">
            <v>30511358.185810003</v>
          </cell>
          <cell r="F14">
            <v>30991134.685810003</v>
          </cell>
          <cell r="G14">
            <v>3914976.24</v>
          </cell>
          <cell r="H14">
            <v>1116152.0496</v>
          </cell>
          <cell r="I14">
            <v>36022262.975409999</v>
          </cell>
        </row>
        <row r="15">
          <cell r="B15">
            <v>3</v>
          </cell>
          <cell r="C15" t="str">
            <v>Cables</v>
          </cell>
          <cell r="D15" t="str">
            <v>D</v>
          </cell>
          <cell r="E15">
            <v>104138628.10246965</v>
          </cell>
          <cell r="F15">
            <v>105776158.17246965</v>
          </cell>
          <cell r="G15">
            <v>13362245.371200001</v>
          </cell>
          <cell r="H15">
            <v>3809549.9548479998</v>
          </cell>
          <cell r="I15">
            <v>122947953.49851765</v>
          </cell>
        </row>
        <row r="16">
          <cell r="B16">
            <v>4</v>
          </cell>
          <cell r="C16" t="str">
            <v>Cable termination</v>
          </cell>
          <cell r="D16" t="str">
            <v>E</v>
          </cell>
          <cell r="E16">
            <v>7679067.1792344647</v>
          </cell>
          <cell r="F16">
            <v>7799816.8342344649</v>
          </cell>
          <cell r="G16">
            <v>0</v>
          </cell>
          <cell r="H16">
            <v>241499.31</v>
          </cell>
          <cell r="I16">
            <v>8041316.1442344645</v>
          </cell>
        </row>
        <row r="17">
          <cell r="B17">
            <v>5</v>
          </cell>
          <cell r="C17" t="str">
            <v>Earthing materials</v>
          </cell>
          <cell r="D17" t="str">
            <v>F</v>
          </cell>
          <cell r="E17">
            <v>73190908.777698055</v>
          </cell>
          <cell r="F17">
            <v>74341800.777698055</v>
          </cell>
          <cell r="G17">
            <v>0</v>
          </cell>
          <cell r="H17">
            <v>2301784</v>
          </cell>
          <cell r="I17">
            <v>76643584.777698055</v>
          </cell>
        </row>
        <row r="18">
          <cell r="B18">
            <v>6</v>
          </cell>
          <cell r="C18" t="str">
            <v xml:space="preserve">Lighting </v>
          </cell>
          <cell r="D18" t="str">
            <v>G</v>
          </cell>
          <cell r="E18">
            <v>55584987.065339208</v>
          </cell>
          <cell r="F18">
            <v>56459034.37533921</v>
          </cell>
          <cell r="G18">
            <v>0</v>
          </cell>
          <cell r="H18">
            <v>1748094.62</v>
          </cell>
          <cell r="I18">
            <v>58207128.995339207</v>
          </cell>
        </row>
        <row r="19">
          <cell r="B19">
            <v>7</v>
          </cell>
          <cell r="C19" t="str">
            <v>LT Switch boards</v>
          </cell>
          <cell r="D19" t="str">
            <v>H</v>
          </cell>
          <cell r="E19">
            <v>59684106.459602401</v>
          </cell>
          <cell r="F19">
            <v>60622610.459602401</v>
          </cell>
          <cell r="G19">
            <v>7658192.6400000006</v>
          </cell>
          <cell r="H19">
            <v>2183335.7056</v>
          </cell>
          <cell r="I19">
            <v>70464138.805202395</v>
          </cell>
        </row>
        <row r="20">
          <cell r="B20">
            <v>8</v>
          </cell>
          <cell r="C20" t="str">
            <v>Miscellaneous</v>
          </cell>
          <cell r="D20" t="str">
            <v>I</v>
          </cell>
          <cell r="E20">
            <v>7070205.7168751257</v>
          </cell>
          <cell r="F20">
            <v>7181381.3168751253</v>
          </cell>
          <cell r="G20">
            <v>0</v>
          </cell>
          <cell r="H20">
            <v>142351.20000000001</v>
          </cell>
          <cell r="I20">
            <v>7323732.5168751255</v>
          </cell>
        </row>
        <row r="21">
          <cell r="B21">
            <v>9</v>
          </cell>
          <cell r="C21" t="str">
            <v>Cable trays &amp; Steel</v>
          </cell>
          <cell r="D21" t="str">
            <v>J</v>
          </cell>
          <cell r="E21">
            <v>71393906.531326175</v>
          </cell>
          <cell r="F21">
            <v>72516541.531326175</v>
          </cell>
          <cell r="G21">
            <v>6156516</v>
          </cell>
          <cell r="H21">
            <v>1755210.6400000001</v>
          </cell>
          <cell r="I21">
            <v>80428268.171326175</v>
          </cell>
        </row>
        <row r="22">
          <cell r="B22">
            <v>10</v>
          </cell>
          <cell r="C22" t="str">
            <v>Bus duct</v>
          </cell>
          <cell r="D22" t="str">
            <v>K</v>
          </cell>
          <cell r="E22">
            <v>3892010.3860267694</v>
          </cell>
          <cell r="F22">
            <v>3953210.3860267694</v>
          </cell>
          <cell r="G22">
            <v>499392.00000000006</v>
          </cell>
          <cell r="H22">
            <v>142375.67999999999</v>
          </cell>
          <cell r="I22">
            <v>4594978.0660267696</v>
          </cell>
        </row>
        <row r="23">
          <cell r="B23">
            <v>11</v>
          </cell>
          <cell r="C23" t="str">
            <v>Battery charger &amp; UPS</v>
          </cell>
          <cell r="D23" t="str">
            <v>L</v>
          </cell>
          <cell r="E23">
            <v>5596354.8034371845</v>
          </cell>
          <cell r="F23">
            <v>5684354.8034371845</v>
          </cell>
          <cell r="G23">
            <v>718080</v>
          </cell>
          <cell r="H23">
            <v>204723.20000000001</v>
          </cell>
          <cell r="I23">
            <v>6607158.0034371847</v>
          </cell>
        </row>
        <row r="24">
          <cell r="B24">
            <v>12</v>
          </cell>
          <cell r="C24" t="str">
            <v>Extra items</v>
          </cell>
          <cell r="D24" t="str">
            <v>O</v>
          </cell>
          <cell r="E24">
            <v>24166077.560296934</v>
          </cell>
          <cell r="F24">
            <v>24546077.560296934</v>
          </cell>
          <cell r="G24">
            <v>0</v>
          </cell>
          <cell r="H24">
            <v>0</v>
          </cell>
          <cell r="I24">
            <v>24546077.560296934</v>
          </cell>
        </row>
        <row r="25">
          <cell r="A25" t="str">
            <v>ABB Manufactured</v>
          </cell>
          <cell r="B25">
            <v>1</v>
          </cell>
          <cell r="C25">
            <v>0</v>
          </cell>
          <cell r="E25">
            <v>0</v>
          </cell>
          <cell r="F25">
            <v>0</v>
          </cell>
          <cell r="G25">
            <v>0</v>
          </cell>
          <cell r="H25">
            <v>0</v>
          </cell>
          <cell r="I25">
            <v>0</v>
          </cell>
        </row>
        <row r="26">
          <cell r="A26" t="str">
            <v>Imported Equipments</v>
          </cell>
          <cell r="B26">
            <v>2</v>
          </cell>
          <cell r="C26">
            <v>0</v>
          </cell>
          <cell r="E26">
            <v>0</v>
          </cell>
          <cell r="F26">
            <v>0</v>
          </cell>
          <cell r="G26">
            <v>0</v>
          </cell>
          <cell r="H26">
            <v>0</v>
          </cell>
          <cell r="I26">
            <v>0</v>
          </cell>
        </row>
        <row r="27">
          <cell r="A27" t="str">
            <v>NON ABB Manufactured</v>
          </cell>
          <cell r="B27">
            <v>1</v>
          </cell>
          <cell r="C27" t="str">
            <v>DG Sets</v>
          </cell>
          <cell r="D27" t="str">
            <v>C</v>
          </cell>
          <cell r="E27">
            <v>181964042.43143663</v>
          </cell>
          <cell r="F27">
            <v>184825339.88243663</v>
          </cell>
          <cell r="G27">
            <v>19904677.899999999</v>
          </cell>
          <cell r="H27">
            <v>0</v>
          </cell>
          <cell r="I27">
            <v>204730017.78243664</v>
          </cell>
        </row>
        <row r="28">
          <cell r="A28" t="str">
            <v>Imported Equipments</v>
          </cell>
          <cell r="B28">
            <v>2</v>
          </cell>
          <cell r="C28">
            <v>0</v>
          </cell>
          <cell r="E28">
            <v>0</v>
          </cell>
          <cell r="F28">
            <v>0</v>
          </cell>
          <cell r="G28">
            <v>0</v>
          </cell>
          <cell r="H28">
            <v>0</v>
          </cell>
          <cell r="I28">
            <v>0</v>
          </cell>
        </row>
        <row r="29">
          <cell r="A29" t="str">
            <v>ABB Services</v>
          </cell>
          <cell r="B29">
            <v>1</v>
          </cell>
          <cell r="C29" t="str">
            <v>Design &amp; Engineering</v>
          </cell>
          <cell r="D29" t="str">
            <v>M</v>
          </cell>
          <cell r="E29">
            <v>20795545.690044992</v>
          </cell>
          <cell r="F29">
            <v>20795545.690044992</v>
          </cell>
          <cell r="G29">
            <v>2121145.6603845889</v>
          </cell>
          <cell r="H29">
            <v>0</v>
          </cell>
          <cell r="I29">
            <v>22916691.35042958</v>
          </cell>
        </row>
        <row r="30">
          <cell r="B30">
            <v>2</v>
          </cell>
          <cell r="C30" t="str">
            <v>Site Management</v>
          </cell>
          <cell r="D30" t="str">
            <v>N</v>
          </cell>
          <cell r="E30">
            <v>3930167.3505956591</v>
          </cell>
          <cell r="F30">
            <v>3930167.3505956591</v>
          </cell>
          <cell r="G30">
            <v>400877.06976075721</v>
          </cell>
          <cell r="H30">
            <v>0</v>
          </cell>
          <cell r="I30">
            <v>4331044.4203564161</v>
          </cell>
        </row>
        <row r="31">
          <cell r="B31">
            <v>3</v>
          </cell>
          <cell r="C31" t="str">
            <v>Salaries &amp; allowances</v>
          </cell>
          <cell r="D31" t="str">
            <v>N</v>
          </cell>
          <cell r="E31">
            <v>13431251.528249243</v>
          </cell>
          <cell r="F31">
            <v>13431251.528249243</v>
          </cell>
          <cell r="G31">
            <v>1369987.6558814228</v>
          </cell>
          <cell r="H31">
            <v>0</v>
          </cell>
          <cell r="I31">
            <v>14801239.184130667</v>
          </cell>
        </row>
        <row r="32">
          <cell r="B32">
            <v>4</v>
          </cell>
          <cell r="C32" t="str">
            <v>Site Instalation expenses</v>
          </cell>
          <cell r="D32" t="str">
            <v>N</v>
          </cell>
          <cell r="E32">
            <v>779038.02661483537</v>
          </cell>
          <cell r="F32">
            <v>779038.02661483537</v>
          </cell>
          <cell r="G32">
            <v>79461.87871471321</v>
          </cell>
          <cell r="H32">
            <v>0</v>
          </cell>
          <cell r="I32">
            <v>858499.90532954852</v>
          </cell>
        </row>
        <row r="33">
          <cell r="B33">
            <v>5</v>
          </cell>
          <cell r="C33">
            <v>0</v>
          </cell>
          <cell r="D33" t="str">
            <v>N</v>
          </cell>
          <cell r="E33">
            <v>0</v>
          </cell>
          <cell r="F33">
            <v>0</v>
          </cell>
          <cell r="G33">
            <v>0</v>
          </cell>
          <cell r="H33">
            <v>0</v>
          </cell>
          <cell r="I33">
            <v>0</v>
          </cell>
        </row>
        <row r="34">
          <cell r="B34">
            <v>6</v>
          </cell>
          <cell r="C34">
            <v>0</v>
          </cell>
          <cell r="E34">
            <v>0</v>
          </cell>
          <cell r="F34">
            <v>0</v>
          </cell>
          <cell r="G34">
            <v>0</v>
          </cell>
          <cell r="H34">
            <v>0</v>
          </cell>
          <cell r="I34">
            <v>0</v>
          </cell>
        </row>
        <row r="35">
          <cell r="B35">
            <v>7</v>
          </cell>
          <cell r="C35" t="str">
            <v>Comprehensive Insurance</v>
          </cell>
          <cell r="D35" t="str">
            <v>N</v>
          </cell>
          <cell r="E35">
            <v>9157671.4965335745</v>
          </cell>
          <cell r="F35">
            <v>9157671.4965335745</v>
          </cell>
          <cell r="G35">
            <v>0</v>
          </cell>
          <cell r="H35">
            <v>0</v>
          </cell>
          <cell r="I35">
            <v>9157671.4965335745</v>
          </cell>
        </row>
        <row r="36">
          <cell r="A36" t="str">
            <v>NON ABB SERVICES</v>
          </cell>
          <cell r="B36">
            <v>1</v>
          </cell>
          <cell r="C36" t="str">
            <v>Erection testing &amp; commissioning</v>
          </cell>
          <cell r="D36" t="str">
            <v>N</v>
          </cell>
          <cell r="E36">
            <v>43060032.764086731</v>
          </cell>
          <cell r="F36">
            <v>43060032.764086731</v>
          </cell>
          <cell r="G36">
            <v>4392123.3419368463</v>
          </cell>
          <cell r="H36">
            <v>0</v>
          </cell>
          <cell r="I36">
            <v>47452156.10602358</v>
          </cell>
        </row>
        <row r="37">
          <cell r="B37">
            <v>2</v>
          </cell>
          <cell r="C37">
            <v>0</v>
          </cell>
          <cell r="E37">
            <v>0</v>
          </cell>
          <cell r="F37">
            <v>0</v>
          </cell>
          <cell r="G37">
            <v>0</v>
          </cell>
          <cell r="H37">
            <v>0</v>
          </cell>
          <cell r="I37">
            <v>0</v>
          </cell>
        </row>
        <row r="38">
          <cell r="B38">
            <v>3</v>
          </cell>
          <cell r="C38">
            <v>0</v>
          </cell>
          <cell r="E38">
            <v>0</v>
          </cell>
          <cell r="F38">
            <v>0</v>
          </cell>
          <cell r="G38">
            <v>0</v>
          </cell>
          <cell r="H38">
            <v>0</v>
          </cell>
          <cell r="I38">
            <v>0</v>
          </cell>
        </row>
        <row r="39">
          <cell r="C39" t="str">
            <v xml:space="preserve">TOTAL </v>
          </cell>
          <cell r="E39">
            <v>800798511.44444454</v>
          </cell>
          <cell r="F39">
            <v>811957336.25044453</v>
          </cell>
          <cell r="G39">
            <v>72821801.395165905</v>
          </cell>
          <cell r="H39">
            <v>17135852.571149204</v>
          </cell>
          <cell r="I39">
            <v>901914990.21675956</v>
          </cell>
        </row>
      </sheetData>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562"/>
      <sheetName val="562"/>
      <sheetName val="PR569"/>
      <sheetName val="569"/>
      <sheetName val="PR573"/>
      <sheetName val="573"/>
      <sheetName val="PR596"/>
      <sheetName val="596"/>
      <sheetName val="546"/>
      <sheetName val="SUMMARY"/>
      <sheetName val="SUMMARY (2)"/>
      <sheetName val="Schedule No.1"/>
      <sheetName val="TB 31 Mar 10 15 MTHS"/>
      <sheetName val="perfbot98-99"/>
      <sheetName val="Fund Req. May 15"/>
      <sheetName val="DB@Acess"/>
      <sheetName val="Civil"/>
      <sheetName val="TS-TC"/>
      <sheetName val="SUMMARY_(2)"/>
      <sheetName val="Schedule_No_1"/>
      <sheetName val="TB_31_Mar_10_15_MTHS"/>
      <sheetName val="PTN"/>
      <sheetName val="Fund Req."/>
      <sheetName val="Fund_Req__May_15"/>
      <sheetName val="PRELIM5"/>
      <sheetName val="Price Working -SRP"/>
      <sheetName val="UK"/>
      <sheetName val="ER - 1(1)"/>
      <sheetName val="Voucher"/>
      <sheetName val="Data"/>
      <sheetName val="C-I"/>
      <sheetName val="Format - 4"/>
      <sheetName val="PKG_B_Sch-4B"/>
      <sheetName val="eoudesp"/>
      <sheetName val="Price Working -April'07"/>
      <sheetName val="Silo with internal cone"/>
      <sheetName val="SPT vs PHI"/>
      <sheetName val="drg"/>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36">
          <cell r="E36">
            <v>0</v>
          </cell>
          <cell r="F36">
            <v>21.16</v>
          </cell>
          <cell r="G36">
            <v>2.2739999999999996</v>
          </cell>
          <cell r="H36">
            <v>0</v>
          </cell>
        </row>
        <row r="64">
          <cell r="E64">
            <v>0</v>
          </cell>
          <cell r="F64">
            <v>1.2569999999999986</v>
          </cell>
          <cell r="G64">
            <v>0.57299999999999984</v>
          </cell>
          <cell r="H64">
            <v>0</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wall"/>
      <sheetName val="BOQ"/>
      <sheetName val="parts-V2"/>
      <sheetName val="S3SEPT98"/>
    </sheetNames>
    <sheetDataSet>
      <sheetData sheetId="0"/>
      <sheetData sheetId="1"/>
      <sheetData sheetId="2" refreshError="1"/>
      <sheetData sheetId="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FIMIT"/>
      <sheetName val="UK"/>
      <sheetName val="Turkey"/>
      <sheetName val="Iran"/>
      <sheetName val="Mexico"/>
      <sheetName val="Venezuela"/>
      <sheetName val="Colombia"/>
      <sheetName val="Brazil"/>
      <sheetName val="South Africa"/>
      <sheetName val="India"/>
      <sheetName val="Malaysia"/>
      <sheetName val="Thailand"/>
      <sheetName val="BTB"/>
      <sheetName val="cf"/>
      <sheetName val="orders"/>
      <sheetName val="South_Africa"/>
      <sheetName val="main1"/>
      <sheetName val="Coalmine"/>
      <sheetName val="CashGMC"/>
      <sheetName val="PACK (B)"/>
      <sheetName val="ord-lost_98&amp;99"/>
      <sheetName val="3BPA00132-5-3 W plan HVPNL"/>
      <sheetName val="MB-05, JU"/>
      <sheetName val="CAL"/>
      <sheetName val="Code"/>
      <sheetName val="PRECAST lightconc-II"/>
      <sheetName val="Scheme Area Details_Block__ C2"/>
      <sheetName val="New33KVSS_E3"/>
      <sheetName val="Prop aug of Ex 33KVSS_E3a"/>
      <sheetName val="04REL"/>
      <sheetName val="Valve Cl"/>
      <sheetName val="CODE-STR"/>
      <sheetName val="Tables"/>
      <sheetName val="FLUID_INFO"/>
      <sheetName val="SPT vs PHI"/>
      <sheetName val="BOQ"/>
      <sheetName val="South_Africa1"/>
      <sheetName val="PACK_(B)"/>
      <sheetName val="3BPA00132-5-3_W_plan_HVPNL"/>
      <sheetName val="MB-05,_JU"/>
      <sheetName val="South_Africa2"/>
      <sheetName val="PACK_(B)1"/>
      <sheetName val="3BPA00132-5-3_W_plan_HVPNL1"/>
      <sheetName val="MB-05,_JU1"/>
      <sheetName val="South_Africa3"/>
      <sheetName val="PACK_(B)2"/>
      <sheetName val="3BPA00132-5-3_W_plan_HVPNL2"/>
      <sheetName val="MB-05,_JU2"/>
      <sheetName val="South_Africa4"/>
      <sheetName val="PACK_(B)3"/>
      <sheetName val="3BPA00132-5-3_W_plan_HVPNL3"/>
      <sheetName val="MB-05,_JU3"/>
      <sheetName val="Voucher"/>
      <sheetName val="Data"/>
      <sheetName val="PRECAST_lightconc-II"/>
      <sheetName val="1C Data"/>
      <sheetName val="SC Cost FEB 03"/>
      <sheetName val="Data_Sheet"/>
      <sheetName val="160MVA Addl(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sheetData sheetId="56" refreshError="1"/>
      <sheetData sheetId="57" refreshError="1"/>
      <sheetData sheetId="58" refreshError="1"/>
      <sheetData sheetId="5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Index"/>
      <sheetName val="Format - 1"/>
      <sheetName val="Format - 2"/>
      <sheetName val="Format - 3"/>
      <sheetName val="Format - 4"/>
      <sheetName val="TB"/>
      <sheetName val="Format - 5"/>
      <sheetName val="Format - 6"/>
      <sheetName val="Format - 7"/>
      <sheetName val="Format - 8"/>
      <sheetName val="Adv&amp;accruedexp"/>
      <sheetName val="Format_-_1"/>
      <sheetName val="Format_-_2"/>
      <sheetName val="Format_-_3"/>
      <sheetName val="Format_-_4"/>
      <sheetName val="Format_-_5"/>
      <sheetName val="Format_-_6"/>
      <sheetName val="Format_-_7"/>
      <sheetName val="Format_-_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05-net-yield"/>
      <sheetName val="2.05-Gross-yield"/>
      <sheetName val="2.05-Gross-yield-te"/>
      <sheetName val="2.05-Gross-yield (2)"/>
      <sheetName val="2.05-net-tensile"/>
      <sheetName val="2.05-gross-tensile"/>
      <sheetName val="2.05-gross-ten-yie"/>
      <sheetName val="2.05-gross-tensile (2)"/>
      <sheetName val="Sheet1"/>
      <sheetName val="PRELIM5"/>
      <sheetName val="Form 6"/>
    </sheetNames>
    <sheetDataSet>
      <sheetData sheetId="0"/>
      <sheetData sheetId="1"/>
      <sheetData sheetId="2"/>
      <sheetData sheetId="3"/>
      <sheetData sheetId="4"/>
      <sheetData sheetId="5"/>
      <sheetData sheetId="6"/>
      <sheetData sheetId="7"/>
      <sheetData sheetId="8"/>
      <sheetData sheetId="9" refreshError="1"/>
      <sheetData sheetId="10"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Panel"/>
      <sheetName val="Data Sheet"/>
      <sheetName val="EPA Wt. Calculation"/>
      <sheetName val="Solidity Ratio Method"/>
      <sheetName val="T&amp;S"/>
      <sheetName val="Analysis"/>
      <sheetName val="Design Evaluation"/>
      <sheetName val="Report"/>
      <sheetName val="Sheet12"/>
      <sheetName val="Sheet13"/>
      <sheetName val="Sheet14"/>
      <sheetName val="Module1"/>
      <sheetName val="Dialog1"/>
      <sheetName val="Module2"/>
      <sheetName val="Module4"/>
      <sheetName val="Module5"/>
      <sheetName val="Data_Sheet"/>
      <sheetName val="EPA_Wt__Calculation"/>
      <sheetName val="Solidity_Ratio_Method"/>
      <sheetName val="Design_Evaluation"/>
      <sheetName val="Data_Sheet1"/>
      <sheetName val="EPA_Wt__Calculation1"/>
      <sheetName val="Solidity_Ratio_Method1"/>
      <sheetName val="Design_Evaluation1"/>
      <sheetName val="Data_Sheet2"/>
      <sheetName val="EPA_Wt__Calculation2"/>
      <sheetName val="Solidity_Ratio_Method2"/>
      <sheetName val="Design_Evaluation2"/>
      <sheetName val="Data_Sheet3"/>
      <sheetName val="EPA_Wt__Calculation3"/>
      <sheetName val="Solidity_Ratio_Method3"/>
      <sheetName val="Design_Evaluation3"/>
    </sheetNames>
    <sheetDataSet>
      <sheetData sheetId="0"/>
      <sheetData sheetId="1">
        <row r="12">
          <cell r="D12">
            <v>11926.062971492311</v>
          </cell>
        </row>
        <row r="13">
          <cell r="B13">
            <v>14788</v>
          </cell>
          <cell r="D13">
            <v>17412</v>
          </cell>
        </row>
        <row r="14">
          <cell r="B14">
            <v>38.374999267578126</v>
          </cell>
          <cell r="D14">
            <v>21.21</v>
          </cell>
        </row>
        <row r="15">
          <cell r="D15">
            <v>24.040000915527344</v>
          </cell>
        </row>
        <row r="16">
          <cell r="B16">
            <v>12</v>
          </cell>
          <cell r="D16">
            <v>12.16226</v>
          </cell>
        </row>
        <row r="17">
          <cell r="B17">
            <v>1.75</v>
          </cell>
          <cell r="D17">
            <v>133.06620000000001</v>
          </cell>
        </row>
        <row r="18">
          <cell r="B18">
            <v>84</v>
          </cell>
          <cell r="D18">
            <v>149.09200000000001</v>
          </cell>
        </row>
        <row r="19">
          <cell r="B19">
            <v>7.25</v>
          </cell>
        </row>
        <row r="20">
          <cell r="B20">
            <v>44.34</v>
          </cell>
        </row>
        <row r="21">
          <cell r="B21">
            <v>47.84</v>
          </cell>
        </row>
        <row r="26">
          <cell r="B26" t="str">
            <v>BOLT CIRCLE(IN):</v>
          </cell>
        </row>
        <row r="36">
          <cell r="B36">
            <v>50</v>
          </cell>
        </row>
        <row r="41">
          <cell r="B41">
            <v>0.5</v>
          </cell>
        </row>
        <row r="61">
          <cell r="B61">
            <v>0</v>
          </cell>
        </row>
      </sheetData>
      <sheetData sheetId="2"/>
      <sheetData sheetId="3"/>
      <sheetData sheetId="4"/>
      <sheetData sheetId="5"/>
      <sheetData sheetId="6"/>
      <sheetData sheetId="7"/>
      <sheetData sheetId="8"/>
      <sheetData sheetId="9"/>
      <sheetData sheetId="10"/>
      <sheetData sheetId="11" refreshError="1"/>
      <sheetData sheetId="12"/>
      <sheetData sheetId="13" refreshError="1"/>
      <sheetData sheetId="14" refreshError="1"/>
      <sheetData sheetId="15" refreshError="1"/>
      <sheetData sheetId="16">
        <row r="12">
          <cell r="D12">
            <v>11926.062971492311</v>
          </cell>
        </row>
      </sheetData>
      <sheetData sheetId="17"/>
      <sheetData sheetId="18"/>
      <sheetData sheetId="19"/>
      <sheetData sheetId="20">
        <row r="12">
          <cell r="D12">
            <v>11926.062971492311</v>
          </cell>
        </row>
      </sheetData>
      <sheetData sheetId="21"/>
      <sheetData sheetId="22"/>
      <sheetData sheetId="23"/>
      <sheetData sheetId="24">
        <row r="12">
          <cell r="D12">
            <v>11926.062971492311</v>
          </cell>
        </row>
      </sheetData>
      <sheetData sheetId="25"/>
      <sheetData sheetId="26"/>
      <sheetData sheetId="27"/>
      <sheetData sheetId="28">
        <row r="12">
          <cell r="D12">
            <v>11926.062971492311</v>
          </cell>
        </row>
      </sheetData>
      <sheetData sheetId="29"/>
      <sheetData sheetId="30"/>
      <sheetData sheetId="3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F Supply- Switchyard"/>
      <sheetName val="MF Services - Switchyard"/>
      <sheetName val="M.F."/>
      <sheetName val="MF- N"/>
      <sheetName val="Profitability"/>
      <sheetName val="SUMMARY CHECK"/>
      <sheetName val="EHV TERM Cable Package (instal)"/>
      <sheetName val="Deliveries"/>
      <sheetName val="Profitability SUMMARY"/>
      <sheetName val="Rates  Switchyard"/>
      <sheetName val="ESHS"/>
      <sheetName val="Currency"/>
      <sheetName val="OT &amp; LT"/>
      <sheetName val="PM"/>
      <sheetName val="CASH FLOW"/>
      <sheetName val="Disc &amp; Risk"/>
      <sheetName val="T&amp;C"/>
      <sheetName val="TESTING and Commissioning"/>
      <sheetName val="Power Trafo - 275 KV"/>
      <sheetName val="Power Trafo- 66 KV"/>
      <sheetName val="CB"/>
      <sheetName val="SA"/>
      <sheetName val="CT"/>
      <sheetName val="CVT"/>
      <sheetName val="DS"/>
      <sheetName val="GI Structures"/>
      <sheetName val="GIS"/>
      <sheetName val="AUX TRAFO"/>
      <sheetName val="BATTERY"/>
      <sheetName val="CHARGER"/>
      <sheetName val="POST INSULATOR"/>
      <sheetName val="Disc Insulators"/>
      <sheetName val="EHV-HV CRP"/>
      <sheetName val="Telecom"/>
      <sheetName val="MV SWGR"/>
      <sheetName val="Earth Wire"/>
      <sheetName val="Illumination"/>
      <sheetName val="AC DB"/>
      <sheetName val="MV CABLE"/>
      <sheetName val="MV TERM"/>
      <sheetName val="ACSR Conductor"/>
      <sheetName val="LV TERMINATION"/>
      <sheetName val="CONTROL CABLES"/>
      <sheetName val="Al Tube"/>
      <sheetName val="Cable Tray"/>
      <sheetName val="CLAMP"/>
      <sheetName val="NGR"/>
      <sheetName val="MISC "/>
      <sheetName val="MOBILE SS"/>
      <sheetName val="MK-JB"/>
      <sheetName val="MV CRP"/>
      <sheetName val="EHV CABLE -SS"/>
      <sheetName val="EHV TERM Sub Station"/>
      <sheetName val="Earthing - Sub station"/>
      <sheetName val="Hardware"/>
      <sheetName val="SCADA"/>
      <sheetName val="Unit Rate Item SS"/>
      <sheetName val="EHV CABLE CAB PACKAGE"/>
      <sheetName val="EARTH- CAB PACKAGE"/>
      <sheetName val="EHV TERM Cable Package"/>
      <sheetName val="LINK DISCONNECTING BOX-CAB PACK"/>
      <sheetName val="FO CABLE- CAB PACKAGE"/>
      <sheetName val="MISC-CAB PACKAGE"/>
      <sheetName val="Design"/>
      <sheetName val="VEHICLE"/>
      <sheetName val="FAT"/>
      <sheetName val="SPARE &amp; TOOLS"/>
      <sheetName val="Sheet3"/>
      <sheetName val="Sheet1"/>
    </sheetNames>
    <sheetDataSet>
      <sheetData sheetId="0"/>
      <sheetData sheetId="1"/>
      <sheetData sheetId="2"/>
      <sheetData sheetId="3"/>
      <sheetData sheetId="4"/>
      <sheetData sheetId="5"/>
      <sheetData sheetId="6"/>
      <sheetData sheetId="7"/>
      <sheetData sheetId="8"/>
      <sheetData sheetId="9" refreshError="1">
        <row r="8">
          <cell r="A8" t="str">
            <v>EHV TRAFO</v>
          </cell>
        </row>
        <row r="9">
          <cell r="A9" t="str">
            <v>HV TRAFO</v>
          </cell>
        </row>
        <row r="10">
          <cell r="A10" t="str">
            <v>NGR</v>
          </cell>
        </row>
        <row r="11">
          <cell r="A11" t="str">
            <v>CB 275</v>
          </cell>
        </row>
        <row r="12">
          <cell r="A12" t="str">
            <v>CB 66</v>
          </cell>
        </row>
        <row r="13">
          <cell r="A13" t="str">
            <v>DS 275</v>
          </cell>
        </row>
        <row r="14">
          <cell r="A14" t="str">
            <v>DS 66</v>
          </cell>
        </row>
        <row r="15">
          <cell r="A15" t="str">
            <v>CT</v>
          </cell>
        </row>
        <row r="16">
          <cell r="A16" t="str">
            <v>CVT</v>
          </cell>
        </row>
        <row r="17">
          <cell r="A17" t="str">
            <v>SA</v>
          </cell>
        </row>
        <row r="18">
          <cell r="A18" t="str">
            <v>CLAMP</v>
          </cell>
        </row>
        <row r="19">
          <cell r="A19" t="str">
            <v>INSU</v>
          </cell>
        </row>
        <row r="20">
          <cell r="A20" t="str">
            <v>CONDUCTOR</v>
          </cell>
        </row>
        <row r="21">
          <cell r="A21" t="str">
            <v>TUBE</v>
          </cell>
        </row>
        <row r="22">
          <cell r="A22" t="str">
            <v>MISC</v>
          </cell>
        </row>
        <row r="23">
          <cell r="A23" t="str">
            <v>EARTH</v>
          </cell>
        </row>
        <row r="24">
          <cell r="A24" t="str">
            <v>STRUCT</v>
          </cell>
        </row>
        <row r="25">
          <cell r="A25" t="str">
            <v>LV CAB</v>
          </cell>
        </row>
        <row r="26">
          <cell r="A26" t="str">
            <v>BATT</v>
          </cell>
        </row>
        <row r="27">
          <cell r="A27" t="str">
            <v>CHARGER</v>
          </cell>
        </row>
        <row r="28">
          <cell r="A28" t="str">
            <v>AC-DB</v>
          </cell>
        </row>
        <row r="29">
          <cell r="A29" t="str">
            <v>EHV-HV CRP</v>
          </cell>
        </row>
        <row r="30">
          <cell r="A30" t="str">
            <v>SCADA</v>
          </cell>
        </row>
        <row r="31">
          <cell r="A31" t="str">
            <v>TELECOM</v>
          </cell>
        </row>
        <row r="32">
          <cell r="A32" t="str">
            <v>FO CAB</v>
          </cell>
        </row>
        <row r="33">
          <cell r="A33" t="str">
            <v>LINK</v>
          </cell>
        </row>
        <row r="34">
          <cell r="A34" t="str">
            <v>AUX TRAFO</v>
          </cell>
        </row>
        <row r="35">
          <cell r="A35" t="str">
            <v>SPARE</v>
          </cell>
        </row>
        <row r="36">
          <cell r="A36" t="str">
            <v>TOOLS</v>
          </cell>
        </row>
        <row r="37">
          <cell r="A37" t="str">
            <v>VEHICLE</v>
          </cell>
        </row>
        <row r="38">
          <cell r="A38" t="str">
            <v>GIS</v>
          </cell>
        </row>
        <row r="39">
          <cell r="A39" t="str">
            <v>EHV CAB 275</v>
          </cell>
        </row>
        <row r="40">
          <cell r="A40" t="str">
            <v>EHV CAB 66</v>
          </cell>
        </row>
        <row r="41">
          <cell r="A41" t="str">
            <v>SHIELD</v>
          </cell>
        </row>
        <row r="42">
          <cell r="A42" t="str">
            <v>LV TERM</v>
          </cell>
        </row>
        <row r="43">
          <cell r="A43" t="str">
            <v>MV CAB</v>
          </cell>
        </row>
        <row r="45">
          <cell r="A45" t="str">
            <v>MV CRP</v>
          </cell>
        </row>
        <row r="46">
          <cell r="A46" t="str">
            <v>EHV TERM 275</v>
          </cell>
        </row>
        <row r="47">
          <cell r="A47" t="str">
            <v>EHV TERM 66</v>
          </cell>
        </row>
        <row r="48">
          <cell r="A48" t="str">
            <v>MV SWGR</v>
          </cell>
        </row>
        <row r="49">
          <cell r="A49" t="str">
            <v>BUSHING</v>
          </cell>
        </row>
        <row r="50">
          <cell r="A50" t="str">
            <v>MV TERM</v>
          </cell>
        </row>
        <row r="51">
          <cell r="A51" t="str">
            <v>MKJB</v>
          </cell>
        </row>
        <row r="52">
          <cell r="A52" t="str">
            <v>CAB MISC</v>
          </cell>
        </row>
        <row r="53">
          <cell r="A53" t="str">
            <v>ILLUMINATION</v>
          </cell>
        </row>
        <row r="54">
          <cell r="A54" t="str">
            <v>MOBILE SS</v>
          </cell>
        </row>
        <row r="55">
          <cell r="A55" t="str">
            <v>DISC INSU</v>
          </cell>
        </row>
        <row r="61">
          <cell r="A61" t="str">
            <v>TOTAL</v>
          </cell>
        </row>
        <row r="62">
          <cell r="A62" t="str">
            <v>SUPPLY ADDITIONAL SERVICES</v>
          </cell>
        </row>
        <row r="63">
          <cell r="A63" t="str">
            <v>OT</v>
          </cell>
        </row>
        <row r="64">
          <cell r="A64" t="str">
            <v>TRAINING</v>
          </cell>
        </row>
        <row r="65">
          <cell r="A65" t="str">
            <v>LT</v>
          </cell>
        </row>
        <row r="66">
          <cell r="A66" t="str">
            <v>PM</v>
          </cell>
        </row>
        <row r="67">
          <cell r="A67">
            <v>0</v>
          </cell>
        </row>
        <row r="68">
          <cell r="A68">
            <v>0</v>
          </cell>
        </row>
        <row r="69">
          <cell r="A69">
            <v>0</v>
          </cell>
        </row>
        <row r="71">
          <cell r="A71" t="str">
            <v>TOTAL</v>
          </cell>
        </row>
        <row r="72">
          <cell r="A72" t="str">
            <v>SERVICES</v>
          </cell>
        </row>
        <row r="73">
          <cell r="A73" t="str">
            <v>INSTL</v>
          </cell>
        </row>
        <row r="74">
          <cell r="A74" t="str">
            <v>CIVIL</v>
          </cell>
        </row>
        <row r="75">
          <cell r="A75" t="str">
            <v>COMM</v>
          </cell>
        </row>
        <row r="76">
          <cell r="A76" t="str">
            <v>ESHS</v>
          </cell>
        </row>
        <row r="77">
          <cell r="A77" t="str">
            <v>FAT</v>
          </cell>
        </row>
        <row r="78">
          <cell r="A78" t="str">
            <v>DESIGN</v>
          </cell>
        </row>
        <row r="79">
          <cell r="A79" t="str">
            <v>TOTAL</v>
          </cell>
        </row>
        <row r="80">
          <cell r="A80" t="str">
            <v>INSTALLATION ADDITIONAL SERVICES</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alk_90_H2"/>
      <sheetName val="E19"/>
      <sheetName val="E48"/>
      <sheetName val="R.E. Works"/>
      <sheetName val="Telecom."/>
      <sheetName val="Summary"/>
      <sheetName val="Eng. &amp; Transport"/>
      <sheetName val="E19 (Schreibgeschützt)"/>
      <sheetName val="E48 (schreibgeschützt)"/>
      <sheetName val="R.E. Wrks (schreibtgeschützt)"/>
      <sheetName val="Telecomm (screibgeschützt)"/>
      <sheetName val="Summary (schreibgeschützt)"/>
      <sheetName val="TeleC-35 (geschützt)"/>
      <sheetName val="TeleC-36 (geschützt)"/>
      <sheetName val="TeleC-37 (geschützt)"/>
      <sheetName val="TeleC-38 (geschützt)"/>
      <sheetName val="TeleC-38a (geschützt)"/>
      <sheetName val="Data Sheet"/>
      <sheetName val="Details-Smelter"/>
      <sheetName val="R_E__Works"/>
      <sheetName val="Telecom_"/>
      <sheetName val="Eng__&amp;_Transport"/>
      <sheetName val="E19_(Schreibgeschützt)"/>
      <sheetName val="E48_(schreibgeschützt)"/>
      <sheetName val="R_E__Wrks_(schreibtgeschützt)"/>
      <sheetName val="Telecomm_(screibgeschützt)"/>
      <sheetName val="Summary_(schreibgeschützt)"/>
      <sheetName val="TeleC-35_(geschützt)"/>
      <sheetName val="TeleC-36_(geschützt)"/>
      <sheetName val="TeleC-37_(geschützt)"/>
      <sheetName val="TeleC-38_(geschützt)"/>
      <sheetName val="TeleC-38a_(geschützt)"/>
      <sheetName val="Data_Sheet"/>
    </sheetNames>
    <sheetDataSet>
      <sheetData sheetId="0">
        <row r="4">
          <cell r="G4">
            <v>0.26595744680851063</v>
          </cell>
        </row>
        <row r="35">
          <cell r="C35">
            <v>13184775.128</v>
          </cell>
        </row>
        <row r="42">
          <cell r="C42">
            <v>18952544.758977193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toOpen Stub Data"/>
      <sheetName val="Index (2)"/>
      <sheetName val="Index"/>
      <sheetName val="Chart1"/>
      <sheetName val="Design"/>
      <sheetName val="Surge Rise"/>
      <sheetName val="Afflux"/>
      <sheetName val="Head Loss"/>
      <sheetName val="Index_pier"/>
      <sheetName val="PierDesign"/>
      <sheetName val="Guidelines"/>
      <sheetName val="Fee Rate Summary"/>
      <sheetName val="Sheet1"/>
    </sheetNames>
    <sheetDataSet>
      <sheetData sheetId="0"/>
      <sheetData sheetId="1"/>
      <sheetData sheetId="2"/>
      <sheetData sheetId="3" refreshError="1"/>
      <sheetData sheetId="4"/>
      <sheetData sheetId="5"/>
      <sheetData sheetId="6"/>
      <sheetData sheetId="7"/>
      <sheetData sheetId="8"/>
      <sheetData sheetId="9"/>
      <sheetData sheetId="10"/>
      <sheetData sheetId="11" refreshError="1"/>
      <sheetData sheetId="1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summary"/>
      <sheetName val="FF"/>
      <sheetName val="P&amp;L"/>
      <sheetName val="PrdQty"/>
      <sheetName val="PrdVal"/>
      <sheetName val="Basic"/>
      <sheetName val="Rate Analy."/>
      <sheetName val="Agg"/>
      <sheetName val="Agg (2)"/>
      <sheetName val="PMRL ind"/>
      <sheetName val="Sheet1"/>
      <sheetName val="Abs PMRL"/>
      <sheetName val="Mach."/>
      <sheetName val="Eqpdata"/>
      <sheetName val="Materials"/>
      <sheetName val="mat"/>
      <sheetName val="lab"/>
      <sheetName val="fol"/>
      <sheetName val="Spare"/>
      <sheetName val="BATA"/>
      <sheetName val="NHC"/>
      <sheetName val="Hire"/>
      <sheetName val="Sub"/>
      <sheetName val="Shut"/>
      <sheetName val="OH"/>
      <sheetName val="org"/>
    </sheetNames>
    <sheetDataSet>
      <sheetData sheetId="0" refreshError="1"/>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ow r="3">
          <cell r="A3" t="str">
            <v>Abstract PMRL</v>
          </cell>
        </row>
        <row r="46">
          <cell r="B46" t="str">
            <v>Diesel</v>
          </cell>
        </row>
        <row r="87">
          <cell r="B87" t="str">
            <v>Lubricants</v>
          </cell>
        </row>
        <row r="128">
          <cell r="B128" t="str">
            <v>Gravel compact</v>
          </cell>
        </row>
        <row r="210">
          <cell r="B210" t="str">
            <v>Aggregate</v>
          </cell>
        </row>
        <row r="292">
          <cell r="B292" t="str">
            <v>BT 80/100</v>
          </cell>
        </row>
        <row r="333">
          <cell r="B333" t="str">
            <v>BT 60/70</v>
          </cell>
        </row>
        <row r="456">
          <cell r="B456" t="str">
            <v>Filler board 20mm tk</v>
          </cell>
        </row>
        <row r="497">
          <cell r="B497" t="str">
            <v>Pidiseal</v>
          </cell>
        </row>
        <row r="579">
          <cell r="B579" t="str">
            <v>150mm pipe</v>
          </cell>
        </row>
        <row r="620">
          <cell r="B620" t="str">
            <v>600 mm pipe</v>
          </cell>
        </row>
        <row r="702">
          <cell r="B702" t="str">
            <v>HYSD</v>
          </cell>
        </row>
      </sheetData>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refreshError="1"/>
      <sheetData sheetId="26"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MD "/>
      <sheetName val="Scrutiny"/>
      <sheetName val="Rates"/>
      <sheetName val="A.O.R"/>
      <sheetName val="OH"/>
      <sheetName val="formwork"/>
      <sheetName val="RPB"/>
      <sheetName val="RatesR1"/>
      <sheetName val="A.O.R r1"/>
      <sheetName val="OH R1"/>
      <sheetName val="formwork R1"/>
      <sheetName val="OH R1 (2Towers)"/>
      <sheetName val="A.O.R r1Str"/>
      <sheetName val="OH R1str"/>
      <sheetName val="Sheet1"/>
      <sheetName val="Rates (2)"/>
      <sheetName val="A.O.R (2)"/>
      <sheetName val="OH (2)"/>
      <sheetName val="Escalation"/>
      <sheetName val="Sheet2"/>
      <sheetName val="Sheet3"/>
      <sheetName val="A_O_R r1"/>
      <sheetName val="A_O_R r1Str"/>
      <sheetName val="A_O_R _2_"/>
      <sheetName val="NH R1 (2Towers)"/>
      <sheetName val="AoR Finishing"/>
      <sheetName val="A.O.R."/>
      <sheetName val="AOR"/>
      <sheetName val="Measurment"/>
      <sheetName val="Intro"/>
      <sheetName val="sheeet7"/>
      <sheetName val="BOQ Distribution"/>
      <sheetName val="BOQ"/>
      <sheetName val="Bill-1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refreshError="1"/>
      <sheetData sheetId="18" refreshError="1"/>
      <sheetData sheetId="19" refreshError="1"/>
      <sheetData sheetId="20" refreshError="1"/>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tes"/>
      <sheetName val="AoR Finishing"/>
      <sheetName val="Revised BoQ Str"/>
      <sheetName val="oH(Str+finishing)"/>
      <sheetName val="oHS+F Ex Alu.+actual staff"/>
      <sheetName val="oHS+F Ex Alu. (trial)"/>
      <sheetName val="Ex aluminium"/>
      <sheetName val="oH(mc purchase)"/>
      <sheetName val="Sheet2"/>
      <sheetName val="Plang.1pour"/>
      <sheetName val="Plang.3pour"/>
      <sheetName val="Manpower"/>
      <sheetName val="Machine Schedule "/>
      <sheetName val="Sheet3"/>
      <sheetName val="Staff Schedule"/>
      <sheetName val="Sheet1"/>
      <sheetName val="oH(Str+finhrhing)"/>
      <sheetName val="Manpnwer"/>
      <sheetName val="Measurment"/>
      <sheetName val="A.O.R."/>
    </sheetNames>
    <sheetDataSet>
      <sheetData sheetId="0" refreshError="1"/>
      <sheetData sheetId="1" refreshError="1">
        <row r="309">
          <cell r="J309">
            <v>18938673.800000001</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XXXX"/>
      <sheetName val="XXXX0"/>
      <sheetName val="Agg&amp;Sand Detail"/>
      <sheetName val="Prelim-Mtls"/>
      <sheetName val="Prelim-Aggs"/>
      <sheetName val="Resource"/>
      <sheetName val="BOQ-Part1"/>
      <sheetName val="BOQ-Part2"/>
      <sheetName val="BOQ-Part3"/>
      <sheetName val="Drain"/>
      <sheetName val="BOQ-Pkg M5"/>
      <sheetName val="Summary-Main"/>
      <sheetName val="Cash Flow"/>
      <sheetName val="JV Price"/>
      <sheetName val="Price Var.-Rates"/>
      <sheetName val="Price Var.-Indices"/>
      <sheetName val="Price Var.-Forecast"/>
      <sheetName val="Sup-Input"/>
      <sheetName val="Salary"/>
      <sheetName val="Est"/>
      <sheetName val="Sal+Est"/>
      <sheetName val="BOQ-O&amp;M"/>
      <sheetName val="Summary-O&amp;M"/>
      <sheetName val="Agg&amp;Sand_Detail"/>
      <sheetName val="BOQ-Pkg_M5"/>
      <sheetName val="Cash_Flow"/>
      <sheetName val="JV_Price"/>
      <sheetName val="Price_Var_-Rates"/>
      <sheetName val="Price_Var_-Indices"/>
      <sheetName val="Price_Var_-Forecast"/>
    </sheetNames>
    <sheetDataSet>
      <sheetData sheetId="0" refreshError="1"/>
      <sheetData sheetId="1" refreshError="1"/>
      <sheetData sheetId="2" refreshError="1"/>
      <sheetData sheetId="3"/>
      <sheetData sheetId="4" refreshError="1"/>
      <sheetData sheetId="5"/>
      <sheetData sheetId="6"/>
      <sheetData sheetId="7"/>
      <sheetData sheetId="8"/>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Sheet1"/>
      <sheetName val="C &amp; G RHS"/>
      <sheetName val="Abt Foundation "/>
      <sheetName val="pier Foundation"/>
      <sheetName val="Abstract of cost"/>
      <sheetName val="Load Details(B2)"/>
      <sheetName val="Detail In Door Stad"/>
    </sheetNames>
    <sheetDataSet>
      <sheetData sheetId="0" refreshError="1">
        <row r="2">
          <cell r="A2">
            <v>0.01</v>
          </cell>
          <cell r="B2">
            <v>0.31</v>
          </cell>
          <cell r="C2">
            <v>7.0000000000000007E-2</v>
          </cell>
        </row>
        <row r="3">
          <cell r="A3">
            <v>0.02</v>
          </cell>
          <cell r="B3">
            <v>0.39</v>
          </cell>
          <cell r="C3">
            <v>0.1</v>
          </cell>
        </row>
        <row r="4">
          <cell r="A4">
            <v>0.03</v>
          </cell>
          <cell r="B4">
            <v>0.44</v>
          </cell>
          <cell r="C4">
            <v>0.12</v>
          </cell>
        </row>
        <row r="5">
          <cell r="A5">
            <v>0.04</v>
          </cell>
          <cell r="B5">
            <v>0.48</v>
          </cell>
          <cell r="C5">
            <v>0.14000000000000001</v>
          </cell>
          <cell r="E5">
            <v>0</v>
          </cell>
          <cell r="F5">
            <v>0</v>
          </cell>
          <cell r="G5">
            <v>0</v>
          </cell>
        </row>
        <row r="6">
          <cell r="A6">
            <v>0.05</v>
          </cell>
          <cell r="B6">
            <v>0.51</v>
          </cell>
          <cell r="C6">
            <v>0.15</v>
          </cell>
          <cell r="E6">
            <v>6</v>
          </cell>
          <cell r="F6">
            <v>14</v>
          </cell>
          <cell r="G6">
            <v>2.6</v>
          </cell>
        </row>
        <row r="7">
          <cell r="A7">
            <v>6.0000000000000005E-2</v>
          </cell>
          <cell r="B7">
            <v>0.54</v>
          </cell>
          <cell r="C7">
            <v>0.17</v>
          </cell>
          <cell r="E7">
            <v>12</v>
          </cell>
          <cell r="F7">
            <v>28</v>
          </cell>
          <cell r="G7">
            <v>2.9</v>
          </cell>
        </row>
        <row r="8">
          <cell r="A8">
            <v>7.0000000000000007E-2</v>
          </cell>
          <cell r="B8">
            <v>0.56999999999999995</v>
          </cell>
          <cell r="C8">
            <v>0.18</v>
          </cell>
          <cell r="E8">
            <v>18</v>
          </cell>
          <cell r="F8">
            <v>42</v>
          </cell>
          <cell r="G8">
            <v>3.2</v>
          </cell>
        </row>
        <row r="9">
          <cell r="A9">
            <v>0.08</v>
          </cell>
          <cell r="B9">
            <v>0.59</v>
          </cell>
          <cell r="C9">
            <v>0.19</v>
          </cell>
          <cell r="E9">
            <v>24</v>
          </cell>
          <cell r="F9">
            <v>56</v>
          </cell>
          <cell r="G9">
            <v>3.36</v>
          </cell>
        </row>
        <row r="10">
          <cell r="A10">
            <v>0.09</v>
          </cell>
          <cell r="B10">
            <v>0.62</v>
          </cell>
          <cell r="C10">
            <v>0.2</v>
          </cell>
          <cell r="E10">
            <v>30</v>
          </cell>
          <cell r="F10">
            <v>70</v>
          </cell>
          <cell r="G10">
            <v>3.53</v>
          </cell>
        </row>
        <row r="11">
          <cell r="A11">
            <v>9.9999999999999992E-2</v>
          </cell>
          <cell r="B11">
            <v>0.64</v>
          </cell>
          <cell r="C11">
            <v>0.21</v>
          </cell>
          <cell r="E11">
            <v>36</v>
          </cell>
          <cell r="F11">
            <v>84</v>
          </cell>
          <cell r="G11">
            <v>3.7</v>
          </cell>
        </row>
        <row r="12">
          <cell r="A12">
            <v>0.10999999999999999</v>
          </cell>
          <cell r="B12">
            <v>0.65</v>
          </cell>
          <cell r="C12">
            <v>0.22</v>
          </cell>
          <cell r="E12">
            <v>42</v>
          </cell>
          <cell r="F12">
            <v>98</v>
          </cell>
          <cell r="G12">
            <v>3.83</v>
          </cell>
        </row>
        <row r="13">
          <cell r="A13">
            <v>0.11999999999999998</v>
          </cell>
          <cell r="B13">
            <v>0.67</v>
          </cell>
          <cell r="C13">
            <v>0.23</v>
          </cell>
          <cell r="E13">
            <v>48</v>
          </cell>
          <cell r="F13">
            <v>112</v>
          </cell>
          <cell r="G13">
            <v>3.97</v>
          </cell>
        </row>
        <row r="14">
          <cell r="A14">
            <v>0.12999999999999998</v>
          </cell>
          <cell r="B14">
            <v>0.69</v>
          </cell>
          <cell r="C14">
            <v>0.24</v>
          </cell>
          <cell r="E14">
            <v>54</v>
          </cell>
          <cell r="F14">
            <v>126</v>
          </cell>
          <cell r="G14">
            <v>4.0999999999999996</v>
          </cell>
        </row>
        <row r="15">
          <cell r="A15">
            <v>0.13999999999999999</v>
          </cell>
          <cell r="B15">
            <v>0.7</v>
          </cell>
          <cell r="C15">
            <v>0.25</v>
          </cell>
          <cell r="E15">
            <v>60</v>
          </cell>
          <cell r="F15">
            <v>140</v>
          </cell>
          <cell r="G15">
            <v>4.2</v>
          </cell>
        </row>
        <row r="16">
          <cell r="A16">
            <v>0.15</v>
          </cell>
          <cell r="B16">
            <v>0.72</v>
          </cell>
          <cell r="C16">
            <v>0.26</v>
          </cell>
          <cell r="E16">
            <v>66</v>
          </cell>
          <cell r="F16">
            <v>154</v>
          </cell>
          <cell r="G16">
            <v>4.3</v>
          </cell>
        </row>
        <row r="17">
          <cell r="A17">
            <v>0.16</v>
          </cell>
          <cell r="B17">
            <v>0.73</v>
          </cell>
          <cell r="C17">
            <v>0.27</v>
          </cell>
          <cell r="E17">
            <v>72</v>
          </cell>
          <cell r="F17">
            <v>168</v>
          </cell>
          <cell r="G17">
            <v>4.4000000000000004</v>
          </cell>
        </row>
        <row r="18">
          <cell r="A18">
            <v>0.17</v>
          </cell>
          <cell r="B18">
            <v>0.74</v>
          </cell>
          <cell r="C18">
            <v>0.28000000000000003</v>
          </cell>
          <cell r="E18">
            <v>78</v>
          </cell>
          <cell r="F18">
            <v>182</v>
          </cell>
          <cell r="G18">
            <v>4.5</v>
          </cell>
        </row>
        <row r="19">
          <cell r="A19">
            <v>0.18000000000000002</v>
          </cell>
          <cell r="B19">
            <v>0.76</v>
          </cell>
          <cell r="C19">
            <v>0.28999999999999998</v>
          </cell>
          <cell r="E19">
            <v>84</v>
          </cell>
          <cell r="F19">
            <v>196</v>
          </cell>
          <cell r="G19">
            <v>4.5999999999999996</v>
          </cell>
        </row>
        <row r="20">
          <cell r="A20">
            <v>0.19000000000000003</v>
          </cell>
          <cell r="B20">
            <v>0.77</v>
          </cell>
          <cell r="C20">
            <v>0.3</v>
          </cell>
          <cell r="E20">
            <v>90</v>
          </cell>
          <cell r="F20">
            <v>210</v>
          </cell>
          <cell r="G20">
            <v>4.7</v>
          </cell>
        </row>
        <row r="21">
          <cell r="A21">
            <v>0.20000000000000004</v>
          </cell>
          <cell r="B21">
            <v>0.78</v>
          </cell>
          <cell r="C21">
            <v>0.3</v>
          </cell>
          <cell r="E21">
            <v>96</v>
          </cell>
          <cell r="F21">
            <v>224</v>
          </cell>
          <cell r="G21">
            <v>4.7699999999999996</v>
          </cell>
        </row>
        <row r="22">
          <cell r="A22">
            <v>0.21000000000000005</v>
          </cell>
          <cell r="B22">
            <v>0.79</v>
          </cell>
          <cell r="C22">
            <v>0.31</v>
          </cell>
          <cell r="E22">
            <v>102</v>
          </cell>
          <cell r="F22">
            <v>238</v>
          </cell>
          <cell r="G22">
            <v>4.84</v>
          </cell>
        </row>
        <row r="23">
          <cell r="A23">
            <v>0.22000000000000006</v>
          </cell>
          <cell r="B23">
            <v>0.8</v>
          </cell>
          <cell r="C23">
            <v>0.32</v>
          </cell>
          <cell r="E23">
            <v>108</v>
          </cell>
          <cell r="F23">
            <v>252</v>
          </cell>
          <cell r="G23">
            <v>4.9000000000000004</v>
          </cell>
        </row>
        <row r="24">
          <cell r="A24">
            <v>0.23000000000000007</v>
          </cell>
          <cell r="B24">
            <v>0.81</v>
          </cell>
          <cell r="C24">
            <v>0.33</v>
          </cell>
          <cell r="E24">
            <v>114</v>
          </cell>
          <cell r="F24">
            <v>266</v>
          </cell>
          <cell r="G24">
            <v>4.97</v>
          </cell>
        </row>
        <row r="25">
          <cell r="A25">
            <v>0.24000000000000007</v>
          </cell>
          <cell r="B25">
            <v>0.82</v>
          </cell>
          <cell r="C25">
            <v>0.33</v>
          </cell>
          <cell r="E25">
            <v>120</v>
          </cell>
          <cell r="F25">
            <v>280</v>
          </cell>
          <cell r="G25">
            <v>5.04</v>
          </cell>
        </row>
        <row r="26">
          <cell r="A26">
            <v>0.25000000000000006</v>
          </cell>
          <cell r="B26">
            <v>0.83</v>
          </cell>
          <cell r="C26">
            <v>0.34</v>
          </cell>
          <cell r="E26">
            <v>126</v>
          </cell>
          <cell r="F26">
            <v>294</v>
          </cell>
          <cell r="G26">
            <v>5.0999999999999996</v>
          </cell>
        </row>
        <row r="27">
          <cell r="A27">
            <v>0.26000000000000006</v>
          </cell>
          <cell r="B27">
            <v>0.84</v>
          </cell>
          <cell r="C27">
            <v>0.35</v>
          </cell>
          <cell r="E27">
            <v>132</v>
          </cell>
          <cell r="F27">
            <v>308</v>
          </cell>
          <cell r="G27">
            <v>5.17</v>
          </cell>
        </row>
        <row r="28">
          <cell r="A28">
            <v>0.27000000000000007</v>
          </cell>
          <cell r="B28">
            <v>0.85</v>
          </cell>
          <cell r="C28">
            <v>0.35</v>
          </cell>
          <cell r="E28">
            <v>138</v>
          </cell>
          <cell r="F28">
            <v>322</v>
          </cell>
          <cell r="G28">
            <v>5.24</v>
          </cell>
        </row>
        <row r="29">
          <cell r="A29">
            <v>0.28000000000000008</v>
          </cell>
          <cell r="B29">
            <v>0.86</v>
          </cell>
          <cell r="C29">
            <v>0.36</v>
          </cell>
          <cell r="E29">
            <v>144</v>
          </cell>
          <cell r="F29">
            <v>336</v>
          </cell>
          <cell r="G29">
            <v>5.3</v>
          </cell>
        </row>
        <row r="30">
          <cell r="A30">
            <v>0.29000000000000009</v>
          </cell>
          <cell r="B30">
            <v>0.86</v>
          </cell>
          <cell r="C30">
            <v>0.37</v>
          </cell>
          <cell r="E30">
            <v>150</v>
          </cell>
          <cell r="F30">
            <v>350</v>
          </cell>
          <cell r="G30">
            <v>5.37</v>
          </cell>
        </row>
        <row r="31">
          <cell r="A31">
            <v>0.3000000000000001</v>
          </cell>
          <cell r="B31">
            <v>0.87</v>
          </cell>
          <cell r="C31">
            <v>0.38</v>
          </cell>
          <cell r="E31">
            <v>156</v>
          </cell>
          <cell r="F31">
            <v>364</v>
          </cell>
          <cell r="G31">
            <v>5.44</v>
          </cell>
        </row>
        <row r="32">
          <cell r="A32">
            <v>0.31000000000000011</v>
          </cell>
          <cell r="B32">
            <v>0.88</v>
          </cell>
          <cell r="C32">
            <v>0.38</v>
          </cell>
          <cell r="E32">
            <v>162</v>
          </cell>
          <cell r="F32">
            <v>378</v>
          </cell>
          <cell r="G32">
            <v>5.5</v>
          </cell>
        </row>
        <row r="33">
          <cell r="A33">
            <v>0.32000000000000012</v>
          </cell>
          <cell r="B33">
            <v>0.89</v>
          </cell>
          <cell r="C33">
            <v>0.39</v>
          </cell>
          <cell r="E33">
            <v>168</v>
          </cell>
          <cell r="F33">
            <v>392</v>
          </cell>
          <cell r="G33">
            <v>5.57</v>
          </cell>
        </row>
        <row r="34">
          <cell r="A34">
            <v>0.33000000000000013</v>
          </cell>
          <cell r="B34">
            <v>0.9</v>
          </cell>
          <cell r="C34">
            <v>0.4</v>
          </cell>
          <cell r="E34">
            <v>174</v>
          </cell>
          <cell r="F34">
            <v>406</v>
          </cell>
          <cell r="G34">
            <v>5.64</v>
          </cell>
        </row>
        <row r="35">
          <cell r="A35">
            <v>0.34000000000000014</v>
          </cell>
          <cell r="B35">
            <v>0.9</v>
          </cell>
          <cell r="C35">
            <v>0.4</v>
          </cell>
          <cell r="E35">
            <v>180</v>
          </cell>
          <cell r="F35">
            <v>420</v>
          </cell>
          <cell r="G35">
            <v>5.7</v>
          </cell>
        </row>
        <row r="36">
          <cell r="A36">
            <v>0.35000000000000014</v>
          </cell>
          <cell r="B36">
            <v>0.91</v>
          </cell>
          <cell r="C36">
            <v>0.41</v>
          </cell>
          <cell r="E36">
            <v>186</v>
          </cell>
          <cell r="F36">
            <v>434</v>
          </cell>
          <cell r="G36">
            <v>5.77</v>
          </cell>
        </row>
        <row r="37">
          <cell r="A37">
            <v>0.36000000000000015</v>
          </cell>
          <cell r="B37">
            <v>0.92</v>
          </cell>
          <cell r="C37">
            <v>0.41</v>
          </cell>
          <cell r="E37">
            <v>192</v>
          </cell>
          <cell r="F37">
            <v>448</v>
          </cell>
          <cell r="G37">
            <v>5.84</v>
          </cell>
        </row>
        <row r="38">
          <cell r="A38">
            <v>0.37000000000000016</v>
          </cell>
          <cell r="B38">
            <v>0.92</v>
          </cell>
          <cell r="C38">
            <v>0.42</v>
          </cell>
          <cell r="E38">
            <v>198</v>
          </cell>
          <cell r="F38">
            <v>462</v>
          </cell>
          <cell r="G38">
            <v>5.9</v>
          </cell>
        </row>
        <row r="39">
          <cell r="A39">
            <v>0.38000000000000017</v>
          </cell>
          <cell r="B39">
            <v>0.93</v>
          </cell>
          <cell r="C39">
            <v>0.43</v>
          </cell>
          <cell r="E39">
            <v>204</v>
          </cell>
          <cell r="F39">
            <v>476</v>
          </cell>
          <cell r="G39">
            <v>5.97</v>
          </cell>
        </row>
        <row r="40">
          <cell r="A40">
            <v>0.39000000000000018</v>
          </cell>
          <cell r="B40">
            <v>0.94</v>
          </cell>
          <cell r="C40">
            <v>0.43</v>
          </cell>
          <cell r="E40">
            <v>210</v>
          </cell>
          <cell r="F40">
            <v>490</v>
          </cell>
          <cell r="G40">
            <v>6.04</v>
          </cell>
        </row>
        <row r="41">
          <cell r="A41">
            <v>0.40000000000000019</v>
          </cell>
          <cell r="B41">
            <v>0.94</v>
          </cell>
          <cell r="C41">
            <v>0.44</v>
          </cell>
          <cell r="E41">
            <v>216</v>
          </cell>
          <cell r="F41">
            <v>504</v>
          </cell>
          <cell r="G41">
            <v>6.1</v>
          </cell>
        </row>
        <row r="42">
          <cell r="A42">
            <v>0.4100000000000002</v>
          </cell>
          <cell r="B42">
            <v>0.95</v>
          </cell>
          <cell r="C42">
            <v>0.45</v>
          </cell>
          <cell r="E42">
            <v>222</v>
          </cell>
          <cell r="F42">
            <v>518</v>
          </cell>
          <cell r="G42">
            <v>6.17</v>
          </cell>
        </row>
        <row r="43">
          <cell r="A43">
            <v>0.42000000000000021</v>
          </cell>
          <cell r="B43">
            <v>0.96</v>
          </cell>
          <cell r="C43">
            <v>0.45</v>
          </cell>
          <cell r="E43">
            <v>228</v>
          </cell>
          <cell r="F43">
            <v>532</v>
          </cell>
          <cell r="G43">
            <v>6.24</v>
          </cell>
        </row>
        <row r="44">
          <cell r="A44">
            <v>0.43000000000000022</v>
          </cell>
          <cell r="B44">
            <v>0.96</v>
          </cell>
          <cell r="C44">
            <v>0.46</v>
          </cell>
          <cell r="E44">
            <v>234</v>
          </cell>
          <cell r="F44">
            <v>546</v>
          </cell>
          <cell r="G44">
            <v>6.3</v>
          </cell>
        </row>
        <row r="45">
          <cell r="A45">
            <v>0.44000000000000022</v>
          </cell>
          <cell r="B45">
            <v>0.97</v>
          </cell>
          <cell r="C45">
            <v>0.46</v>
          </cell>
          <cell r="E45">
            <v>240</v>
          </cell>
          <cell r="F45">
            <v>560</v>
          </cell>
          <cell r="G45">
            <v>6.37</v>
          </cell>
        </row>
        <row r="46">
          <cell r="A46">
            <v>0.45000000000000023</v>
          </cell>
          <cell r="B46">
            <v>0.97</v>
          </cell>
          <cell r="C46">
            <v>0.47</v>
          </cell>
          <cell r="E46">
            <v>246</v>
          </cell>
          <cell r="F46">
            <v>574</v>
          </cell>
          <cell r="G46">
            <v>6.44</v>
          </cell>
        </row>
        <row r="47">
          <cell r="A47">
            <v>0.46000000000000024</v>
          </cell>
          <cell r="B47">
            <v>0.98</v>
          </cell>
          <cell r="C47">
            <v>0.48</v>
          </cell>
          <cell r="E47">
            <v>252</v>
          </cell>
          <cell r="F47">
            <v>588</v>
          </cell>
          <cell r="G47">
            <v>6.5</v>
          </cell>
        </row>
        <row r="48">
          <cell r="A48">
            <v>0.47000000000000025</v>
          </cell>
          <cell r="B48">
            <v>0.98</v>
          </cell>
          <cell r="C48">
            <v>0.48</v>
          </cell>
          <cell r="E48">
            <v>258</v>
          </cell>
          <cell r="F48">
            <v>602</v>
          </cell>
          <cell r="G48">
            <v>6.57</v>
          </cell>
        </row>
        <row r="49">
          <cell r="A49">
            <v>0.48000000000000026</v>
          </cell>
          <cell r="B49">
            <v>0.99</v>
          </cell>
          <cell r="C49">
            <v>0.49</v>
          </cell>
          <cell r="E49">
            <v>264</v>
          </cell>
          <cell r="F49">
            <v>616</v>
          </cell>
          <cell r="G49">
            <v>6.64</v>
          </cell>
        </row>
        <row r="50">
          <cell r="A50">
            <v>0.49000000000000027</v>
          </cell>
          <cell r="B50">
            <v>0.99</v>
          </cell>
          <cell r="C50">
            <v>0.49</v>
          </cell>
          <cell r="E50">
            <v>270</v>
          </cell>
          <cell r="F50">
            <v>630</v>
          </cell>
          <cell r="G50">
            <v>6.7</v>
          </cell>
        </row>
        <row r="51">
          <cell r="A51">
            <v>0.50000000000000022</v>
          </cell>
          <cell r="B51">
            <v>1</v>
          </cell>
          <cell r="C51">
            <v>0.5</v>
          </cell>
          <cell r="E51">
            <v>276</v>
          </cell>
          <cell r="F51">
            <v>644</v>
          </cell>
          <cell r="G51">
            <v>6.77</v>
          </cell>
        </row>
        <row r="52">
          <cell r="A52">
            <v>0.51000000000000023</v>
          </cell>
          <cell r="B52">
            <v>1</v>
          </cell>
          <cell r="C52">
            <v>0.51</v>
          </cell>
          <cell r="E52">
            <v>282</v>
          </cell>
          <cell r="F52">
            <v>658</v>
          </cell>
          <cell r="G52">
            <v>6.84</v>
          </cell>
        </row>
        <row r="53">
          <cell r="A53">
            <v>0.52000000000000024</v>
          </cell>
          <cell r="B53">
            <v>1.01</v>
          </cell>
          <cell r="C53">
            <v>0.51</v>
          </cell>
          <cell r="E53">
            <v>288</v>
          </cell>
          <cell r="F53">
            <v>672</v>
          </cell>
          <cell r="G53">
            <v>6.9</v>
          </cell>
        </row>
        <row r="54">
          <cell r="A54">
            <v>0.53000000000000025</v>
          </cell>
          <cell r="B54">
            <v>1.01</v>
          </cell>
          <cell r="C54">
            <v>0.52</v>
          </cell>
          <cell r="E54">
            <v>294</v>
          </cell>
          <cell r="F54">
            <v>686</v>
          </cell>
          <cell r="G54">
            <v>6.95</v>
          </cell>
        </row>
        <row r="55">
          <cell r="A55">
            <v>0.54000000000000026</v>
          </cell>
          <cell r="B55">
            <v>1.02</v>
          </cell>
          <cell r="C55">
            <v>0.52</v>
          </cell>
          <cell r="E55">
            <v>300</v>
          </cell>
          <cell r="F55">
            <v>700</v>
          </cell>
          <cell r="G55">
            <v>7</v>
          </cell>
        </row>
        <row r="56">
          <cell r="A56">
            <v>0.55000000000000027</v>
          </cell>
          <cell r="B56">
            <v>1.02</v>
          </cell>
          <cell r="C56">
            <v>0.53</v>
          </cell>
          <cell r="E56">
            <v>306</v>
          </cell>
          <cell r="F56">
            <v>714</v>
          </cell>
          <cell r="G56">
            <v>7.04</v>
          </cell>
        </row>
        <row r="57">
          <cell r="A57">
            <v>0.56000000000000028</v>
          </cell>
          <cell r="B57">
            <v>1.03</v>
          </cell>
          <cell r="C57">
            <v>0.53</v>
          </cell>
          <cell r="E57">
            <v>312</v>
          </cell>
          <cell r="F57">
            <v>728</v>
          </cell>
          <cell r="G57">
            <v>7.07</v>
          </cell>
        </row>
        <row r="58">
          <cell r="A58">
            <v>0.57000000000000028</v>
          </cell>
          <cell r="B58">
            <v>1.03</v>
          </cell>
          <cell r="C58">
            <v>0.54</v>
          </cell>
          <cell r="E58">
            <v>318</v>
          </cell>
          <cell r="F58">
            <v>742</v>
          </cell>
          <cell r="G58">
            <v>7.1</v>
          </cell>
        </row>
        <row r="59">
          <cell r="A59">
            <v>0.58000000000000029</v>
          </cell>
          <cell r="B59">
            <v>1.04</v>
          </cell>
          <cell r="C59">
            <v>0.55000000000000004</v>
          </cell>
          <cell r="E59">
            <v>324</v>
          </cell>
          <cell r="F59">
            <v>756</v>
          </cell>
          <cell r="G59">
            <v>7.12</v>
          </cell>
        </row>
        <row r="60">
          <cell r="A60">
            <v>0.5900000000000003</v>
          </cell>
          <cell r="B60">
            <v>1.04</v>
          </cell>
          <cell r="C60">
            <v>0.55000000000000004</v>
          </cell>
          <cell r="E60">
            <v>330</v>
          </cell>
          <cell r="F60">
            <v>770</v>
          </cell>
          <cell r="G60">
            <v>7.15</v>
          </cell>
        </row>
        <row r="61">
          <cell r="A61">
            <v>0.60000000000000031</v>
          </cell>
          <cell r="B61">
            <v>1.04</v>
          </cell>
          <cell r="C61">
            <v>0.56000000000000005</v>
          </cell>
          <cell r="E61">
            <v>336</v>
          </cell>
          <cell r="F61">
            <v>784</v>
          </cell>
          <cell r="G61">
            <v>7.18</v>
          </cell>
        </row>
        <row r="62">
          <cell r="A62">
            <v>0.61000000000000032</v>
          </cell>
          <cell r="B62">
            <v>1.05</v>
          </cell>
          <cell r="C62">
            <v>0.56000000000000005</v>
          </cell>
          <cell r="E62">
            <v>342</v>
          </cell>
          <cell r="F62">
            <v>798</v>
          </cell>
          <cell r="G62">
            <v>7.2</v>
          </cell>
        </row>
        <row r="63">
          <cell r="A63">
            <v>0.62000000000000033</v>
          </cell>
          <cell r="B63">
            <v>1.05</v>
          </cell>
          <cell r="C63">
            <v>0.56999999999999995</v>
          </cell>
          <cell r="E63">
            <v>348</v>
          </cell>
          <cell r="F63">
            <v>812</v>
          </cell>
          <cell r="G63">
            <v>7.28</v>
          </cell>
        </row>
        <row r="64">
          <cell r="A64">
            <v>0.63000000000000034</v>
          </cell>
          <cell r="B64">
            <v>1.06</v>
          </cell>
          <cell r="C64">
            <v>0.57999999999999996</v>
          </cell>
          <cell r="E64">
            <v>354</v>
          </cell>
          <cell r="F64">
            <v>826</v>
          </cell>
          <cell r="G64">
            <v>7.36</v>
          </cell>
        </row>
        <row r="65">
          <cell r="A65">
            <v>0.64000000000000035</v>
          </cell>
          <cell r="B65">
            <v>1.06</v>
          </cell>
          <cell r="C65">
            <v>0.57999999999999996</v>
          </cell>
          <cell r="E65">
            <v>360</v>
          </cell>
          <cell r="F65">
            <v>840</v>
          </cell>
          <cell r="G65">
            <v>7.44</v>
          </cell>
        </row>
        <row r="66">
          <cell r="A66">
            <v>0.65000000000000036</v>
          </cell>
          <cell r="B66">
            <v>1.06</v>
          </cell>
          <cell r="C66">
            <v>0.59</v>
          </cell>
          <cell r="E66">
            <v>366</v>
          </cell>
          <cell r="F66">
            <v>854</v>
          </cell>
          <cell r="G66">
            <v>7.52</v>
          </cell>
        </row>
        <row r="67">
          <cell r="A67">
            <v>0.66000000000000036</v>
          </cell>
          <cell r="B67">
            <v>1.07</v>
          </cell>
          <cell r="C67">
            <v>0.59</v>
          </cell>
          <cell r="E67">
            <v>372</v>
          </cell>
          <cell r="F67">
            <v>868</v>
          </cell>
          <cell r="G67">
            <v>7.6</v>
          </cell>
        </row>
        <row r="68">
          <cell r="A68">
            <v>0.67000000000000037</v>
          </cell>
          <cell r="B68">
            <v>1.07</v>
          </cell>
          <cell r="C68">
            <v>0.6</v>
          </cell>
          <cell r="E68">
            <v>378</v>
          </cell>
          <cell r="F68">
            <v>882</v>
          </cell>
          <cell r="G68">
            <v>7.68</v>
          </cell>
        </row>
        <row r="69">
          <cell r="A69">
            <v>0.68000000000000038</v>
          </cell>
          <cell r="B69">
            <v>1.08</v>
          </cell>
          <cell r="C69">
            <v>0.6</v>
          </cell>
          <cell r="E69">
            <v>384</v>
          </cell>
          <cell r="F69">
            <v>896</v>
          </cell>
          <cell r="G69">
            <v>7.74</v>
          </cell>
        </row>
        <row r="70">
          <cell r="A70">
            <v>0.69000000000000039</v>
          </cell>
          <cell r="B70">
            <v>1.08</v>
          </cell>
          <cell r="C70">
            <v>0.61</v>
          </cell>
          <cell r="E70">
            <v>390</v>
          </cell>
          <cell r="F70">
            <v>910</v>
          </cell>
          <cell r="G70">
            <v>7.8</v>
          </cell>
        </row>
        <row r="71">
          <cell r="A71">
            <v>0.7000000000000004</v>
          </cell>
          <cell r="B71">
            <v>1.08</v>
          </cell>
          <cell r="C71">
            <v>0.62</v>
          </cell>
          <cell r="E71">
            <v>396</v>
          </cell>
          <cell r="F71">
            <v>924</v>
          </cell>
          <cell r="G71">
            <v>7.86</v>
          </cell>
        </row>
        <row r="72">
          <cell r="A72">
            <v>0.71000000000000041</v>
          </cell>
          <cell r="B72">
            <v>1.08</v>
          </cell>
          <cell r="C72">
            <v>0.62</v>
          </cell>
          <cell r="E72">
            <v>402</v>
          </cell>
          <cell r="F72">
            <v>938</v>
          </cell>
          <cell r="G72">
            <v>7.9</v>
          </cell>
        </row>
        <row r="73">
          <cell r="A73">
            <v>0.72000000000000042</v>
          </cell>
          <cell r="B73">
            <v>1.0900000000000001</v>
          </cell>
          <cell r="C73">
            <v>0.63</v>
          </cell>
          <cell r="E73">
            <v>408</v>
          </cell>
          <cell r="F73">
            <v>952</v>
          </cell>
          <cell r="G73">
            <v>7.94</v>
          </cell>
        </row>
        <row r="74">
          <cell r="A74">
            <v>0.73000000000000043</v>
          </cell>
          <cell r="B74">
            <v>1.0900000000000001</v>
          </cell>
          <cell r="C74">
            <v>0.63</v>
          </cell>
          <cell r="E74">
            <v>414</v>
          </cell>
          <cell r="F74">
            <v>966</v>
          </cell>
          <cell r="G74">
            <v>7.98</v>
          </cell>
        </row>
        <row r="75">
          <cell r="A75">
            <v>0.74000000000000044</v>
          </cell>
          <cell r="B75">
            <v>1.0900000000000001</v>
          </cell>
          <cell r="C75">
            <v>0.64</v>
          </cell>
          <cell r="E75">
            <v>420</v>
          </cell>
          <cell r="F75">
            <v>980</v>
          </cell>
          <cell r="G75">
            <v>8.02</v>
          </cell>
        </row>
        <row r="76">
          <cell r="A76">
            <v>0.75000000000000044</v>
          </cell>
          <cell r="B76">
            <v>1.1000000000000001</v>
          </cell>
          <cell r="C76">
            <v>0.65</v>
          </cell>
          <cell r="E76">
            <v>426</v>
          </cell>
          <cell r="F76">
            <v>994</v>
          </cell>
          <cell r="G76">
            <v>8.06</v>
          </cell>
        </row>
        <row r="77">
          <cell r="A77">
            <v>0.76000000000000045</v>
          </cell>
          <cell r="B77">
            <v>1.1000000000000001</v>
          </cell>
          <cell r="C77">
            <v>0.65</v>
          </cell>
          <cell r="E77">
            <v>432</v>
          </cell>
          <cell r="F77">
            <v>1008</v>
          </cell>
          <cell r="G77">
            <v>8.1</v>
          </cell>
        </row>
        <row r="78">
          <cell r="A78">
            <v>0.77000000000000046</v>
          </cell>
          <cell r="B78">
            <v>1.1000000000000001</v>
          </cell>
          <cell r="C78">
            <v>0.66</v>
          </cell>
          <cell r="E78">
            <v>438</v>
          </cell>
          <cell r="F78">
            <v>1022</v>
          </cell>
          <cell r="G78">
            <v>8.14</v>
          </cell>
        </row>
        <row r="79">
          <cell r="A79">
            <v>0.78000000000000047</v>
          </cell>
          <cell r="B79">
            <v>1.1100000000000001</v>
          </cell>
          <cell r="C79">
            <v>0.66</v>
          </cell>
          <cell r="E79">
            <v>444</v>
          </cell>
          <cell r="F79">
            <v>1036</v>
          </cell>
          <cell r="G79">
            <v>8.18</v>
          </cell>
        </row>
        <row r="80">
          <cell r="A80">
            <v>0.79000000000000048</v>
          </cell>
          <cell r="B80">
            <v>1.1100000000000001</v>
          </cell>
          <cell r="C80">
            <v>0.67</v>
          </cell>
          <cell r="E80">
            <v>450</v>
          </cell>
          <cell r="F80">
            <v>1050</v>
          </cell>
          <cell r="G80">
            <v>8.2200000000000006</v>
          </cell>
        </row>
        <row r="81">
          <cell r="A81">
            <v>0.80000000000000049</v>
          </cell>
          <cell r="B81">
            <v>1.1100000000000001</v>
          </cell>
          <cell r="C81">
            <v>0.68</v>
          </cell>
          <cell r="E81">
            <v>456</v>
          </cell>
          <cell r="F81">
            <v>1064</v>
          </cell>
          <cell r="G81">
            <v>8.26</v>
          </cell>
        </row>
        <row r="82">
          <cell r="A82">
            <v>0.8100000000000005</v>
          </cell>
          <cell r="B82">
            <v>1.1100000000000001</v>
          </cell>
          <cell r="C82">
            <v>0.68</v>
          </cell>
          <cell r="E82">
            <v>462</v>
          </cell>
          <cell r="F82">
            <v>1078</v>
          </cell>
          <cell r="G82">
            <v>8.3000000000000007</v>
          </cell>
        </row>
        <row r="83">
          <cell r="A83">
            <v>0.82000000000000051</v>
          </cell>
          <cell r="B83">
            <v>1.1200000000000001</v>
          </cell>
          <cell r="C83">
            <v>0.69</v>
          </cell>
          <cell r="E83">
            <v>468</v>
          </cell>
          <cell r="F83">
            <v>1092</v>
          </cell>
          <cell r="G83">
            <v>8.34</v>
          </cell>
        </row>
        <row r="84">
          <cell r="A84">
            <v>0.83000000000000052</v>
          </cell>
          <cell r="B84">
            <v>1.1200000000000001</v>
          </cell>
          <cell r="C84">
            <v>0.7</v>
          </cell>
          <cell r="E84">
            <v>474</v>
          </cell>
          <cell r="F84">
            <v>1106</v>
          </cell>
          <cell r="G84">
            <v>8.3800000000000008</v>
          </cell>
        </row>
        <row r="85">
          <cell r="A85">
            <v>0.84000000000000052</v>
          </cell>
          <cell r="B85">
            <v>1.1200000000000001</v>
          </cell>
          <cell r="C85">
            <v>0.7</v>
          </cell>
          <cell r="E85">
            <v>480</v>
          </cell>
          <cell r="F85">
            <v>1120</v>
          </cell>
          <cell r="G85">
            <v>8.42</v>
          </cell>
        </row>
        <row r="86">
          <cell r="A86">
            <v>0.85000000000000053</v>
          </cell>
          <cell r="B86">
            <v>1.1200000000000001</v>
          </cell>
          <cell r="C86">
            <v>0.71</v>
          </cell>
          <cell r="E86">
            <v>486</v>
          </cell>
          <cell r="F86">
            <v>1134</v>
          </cell>
          <cell r="G86">
            <v>8.4600000000000009</v>
          </cell>
        </row>
        <row r="87">
          <cell r="A87">
            <v>0.86000000000000054</v>
          </cell>
          <cell r="B87">
            <v>1.1200000000000001</v>
          </cell>
          <cell r="C87">
            <v>0.72</v>
          </cell>
          <cell r="E87">
            <v>492</v>
          </cell>
          <cell r="F87">
            <v>1148</v>
          </cell>
          <cell r="G87">
            <v>8.5</v>
          </cell>
        </row>
        <row r="88">
          <cell r="A88">
            <v>0.87000000000000055</v>
          </cell>
          <cell r="B88">
            <v>1.1299999999999999</v>
          </cell>
          <cell r="C88">
            <v>0.72</v>
          </cell>
          <cell r="E88">
            <v>498</v>
          </cell>
          <cell r="F88">
            <v>1162</v>
          </cell>
          <cell r="G88">
            <v>8.5299999999999994</v>
          </cell>
        </row>
        <row r="89">
          <cell r="A89">
            <v>0.88000000000000056</v>
          </cell>
          <cell r="B89">
            <v>1.1299999999999999</v>
          </cell>
          <cell r="C89">
            <v>0.73</v>
          </cell>
        </row>
        <row r="90">
          <cell r="A90">
            <v>0.89000000000000057</v>
          </cell>
          <cell r="B90">
            <v>1.1299999999999999</v>
          </cell>
          <cell r="C90">
            <v>0.74</v>
          </cell>
        </row>
        <row r="91">
          <cell r="A91">
            <v>0.90000000000000058</v>
          </cell>
          <cell r="B91">
            <v>1.1299999999999999</v>
          </cell>
          <cell r="C91">
            <v>0.74</v>
          </cell>
        </row>
        <row r="92">
          <cell r="A92">
            <v>0.91000000000000059</v>
          </cell>
          <cell r="B92">
            <v>1.1299999999999999</v>
          </cell>
          <cell r="C92">
            <v>0.75</v>
          </cell>
        </row>
        <row r="93">
          <cell r="A93">
            <v>0.9200000000000006</v>
          </cell>
          <cell r="B93">
            <v>1.1299999999999999</v>
          </cell>
          <cell r="C93">
            <v>0.76</v>
          </cell>
        </row>
        <row r="94">
          <cell r="A94">
            <v>0.9300000000000006</v>
          </cell>
          <cell r="B94">
            <v>1.1299999999999999</v>
          </cell>
          <cell r="C94">
            <v>0.76</v>
          </cell>
        </row>
        <row r="95">
          <cell r="A95">
            <v>0.94000000000000061</v>
          </cell>
          <cell r="B95">
            <v>1.1399999999999999</v>
          </cell>
          <cell r="C95">
            <v>0.77</v>
          </cell>
        </row>
        <row r="96">
          <cell r="A96">
            <v>0.95000000000000062</v>
          </cell>
          <cell r="B96">
            <v>1.1399999999999999</v>
          </cell>
          <cell r="C96">
            <v>0.78</v>
          </cell>
        </row>
        <row r="97">
          <cell r="A97">
            <v>0.96000000000000063</v>
          </cell>
          <cell r="B97">
            <v>1.1399999999999999</v>
          </cell>
          <cell r="C97">
            <v>0.79</v>
          </cell>
        </row>
        <row r="98">
          <cell r="A98">
            <v>0.97000000000000064</v>
          </cell>
          <cell r="B98">
            <v>1.1399999999999999</v>
          </cell>
          <cell r="C98">
            <v>0.79</v>
          </cell>
        </row>
        <row r="99">
          <cell r="A99">
            <v>0.98000000000000065</v>
          </cell>
          <cell r="B99">
            <v>1.1399999999999999</v>
          </cell>
          <cell r="C99">
            <v>0.8</v>
          </cell>
        </row>
        <row r="100">
          <cell r="A100">
            <v>0.99000000000000066</v>
          </cell>
          <cell r="B100">
            <v>1.1399999999999999</v>
          </cell>
          <cell r="C100">
            <v>0.81</v>
          </cell>
        </row>
        <row r="101">
          <cell r="A101">
            <v>1.0000000000000007</v>
          </cell>
          <cell r="B101">
            <v>1.1399999999999999</v>
          </cell>
          <cell r="C101">
            <v>0.82</v>
          </cell>
        </row>
        <row r="102">
          <cell r="A102">
            <v>1.0100000000000007</v>
          </cell>
          <cell r="B102">
            <v>1.1399999999999999</v>
          </cell>
          <cell r="C102">
            <v>0.83</v>
          </cell>
        </row>
        <row r="103">
          <cell r="A103">
            <v>1.0200000000000007</v>
          </cell>
          <cell r="B103">
            <v>1.1399999999999999</v>
          </cell>
          <cell r="C103">
            <v>0.84</v>
          </cell>
        </row>
        <row r="104">
          <cell r="A104">
            <v>1.0300000000000007</v>
          </cell>
          <cell r="B104">
            <v>1.1399999999999999</v>
          </cell>
          <cell r="C104">
            <v>0.85</v>
          </cell>
        </row>
        <row r="105">
          <cell r="A105">
            <v>1.0400000000000007</v>
          </cell>
          <cell r="B105">
            <v>1.1299999999999999</v>
          </cell>
          <cell r="C105">
            <v>0.86</v>
          </cell>
        </row>
        <row r="106">
          <cell r="A106">
            <v>1.0500000000000007</v>
          </cell>
          <cell r="B106">
            <v>1.1299999999999999</v>
          </cell>
          <cell r="C106">
            <v>0.88</v>
          </cell>
        </row>
        <row r="107">
          <cell r="A107">
            <v>1.0600000000000007</v>
          </cell>
          <cell r="B107">
            <v>1.1299999999999999</v>
          </cell>
          <cell r="C107">
            <v>0.89</v>
          </cell>
        </row>
        <row r="108">
          <cell r="A108">
            <v>1.0700000000000007</v>
          </cell>
          <cell r="B108">
            <v>1.1100000000000001</v>
          </cell>
          <cell r="C108">
            <v>0.92</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MD "/>
      <sheetName val="Scrutiny"/>
      <sheetName val="Rates"/>
      <sheetName val="A.O.R"/>
      <sheetName val="OH"/>
      <sheetName val="formwork"/>
      <sheetName val="RPB"/>
      <sheetName val="RatesR1"/>
      <sheetName val="A.O.R r1"/>
      <sheetName val="OH R1"/>
      <sheetName val="formwork R1"/>
      <sheetName val="OH R1 (2Towers)"/>
      <sheetName val="A.O.R r1Str"/>
      <sheetName val="OH R1str"/>
      <sheetName val="Sheet1"/>
      <sheetName val="Rates (2)"/>
      <sheetName val="A.O.R (2)"/>
      <sheetName val="OH (2)"/>
      <sheetName val="Escalation"/>
      <sheetName val="Sheet2"/>
      <sheetName val="Sheet3"/>
      <sheetName val="A_O_R r1"/>
      <sheetName val="A_O_R r1Str"/>
      <sheetName val="A_O_R _2_"/>
      <sheetName val="NH R1 (2Towers)"/>
      <sheetName val="Measurment"/>
      <sheetName val="AoR Finishing"/>
      <sheetName val="Intro"/>
      <sheetName val="A.O.R."/>
      <sheetName val="AOR"/>
      <sheetName val="sheeet7"/>
      <sheetName val="Consum"/>
      <sheetName val="ABSTRACT"/>
      <sheetName val="LOCAL RATES"/>
      <sheetName val="DATA SHEET"/>
      <sheetName val="Design"/>
      <sheetName val="S1BOQ"/>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refreshError="1"/>
      <sheetData sheetId="18" refreshError="1"/>
      <sheetData sheetId="19" refreshError="1"/>
      <sheetData sheetId="20" refreshError="1"/>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halifa Parkf"/>
      <sheetName val="W24f"/>
      <sheetName val="Kalk_90_H2"/>
      <sheetName val="Khalifa_Parkf"/>
    </sheetNames>
    <sheetDataSet>
      <sheetData sheetId="0"/>
      <sheetData sheetId="1" refreshError="1"/>
      <sheetData sheetId="2" refreshError="1"/>
      <sheetData sheetId="3"/>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pe"/>
      <sheetName val="Manhole"/>
      <sheetName val="Det_Des"/>
      <sheetName val="Manholes"/>
      <sheetName val="Anticipated.May"/>
      <sheetName val="Val.07"/>
      <sheetName val="Sheet3"/>
      <sheetName val="jobhist"/>
      <sheetName val="工程月報彙總表"/>
      <sheetName val="Anticipated_May"/>
      <sheetName val="Val_0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input"/>
      <sheetName val="calcul"/>
      <sheetName val="AP "/>
      <sheetName val="DONNE"/>
    </sheetNames>
    <sheetDataSet>
      <sheetData sheetId="0"/>
      <sheetData sheetId="1"/>
      <sheetData sheetId="2"/>
      <sheetData sheetId="3">
        <row r="3">
          <cell r="B3">
            <v>90</v>
          </cell>
        </row>
        <row r="4">
          <cell r="B4">
            <v>150</v>
          </cell>
        </row>
        <row r="10">
          <cell r="B10">
            <v>60</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B-D"/>
      <sheetName val="Resource"/>
      <sheetName val="BM"/>
      <sheetName val="BOQ"/>
      <sheetName val="Main"/>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eam"/>
      <sheetName val="doq"/>
      <sheetName val="Load Details(B2)"/>
      <sheetName val="SUMMARY"/>
      <sheetName val="DSLP"/>
    </sheetNames>
    <sheetDataSet>
      <sheetData sheetId="0" refreshError="1"/>
      <sheetData sheetId="1"/>
      <sheetData sheetId="2" refreshError="1"/>
      <sheetData sheetId="3" refreshError="1"/>
      <sheetData sheetId="4"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eam"/>
      <sheetName val="doq"/>
      <sheetName val="갑지"/>
      <sheetName val="p&amp;m"/>
      <sheetName val="DSLP"/>
      <sheetName val="Basic Rate"/>
      <sheetName val="Format"/>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MD "/>
      <sheetName val="Scrutiny"/>
      <sheetName val="rates"/>
      <sheetName val="A.O.R"/>
      <sheetName val="formwork"/>
      <sheetName val="OH"/>
      <sheetName val="A.O.R."/>
      <sheetName val="pur.tender"/>
      <sheetName val="Sheet1"/>
      <sheetName val="SHEET2"/>
      <sheetName val="SHEET3"/>
      <sheetName val="sheet4"/>
      <sheetName val="A_O_R_"/>
      <sheetName val="Intro"/>
      <sheetName val="ge"/>
      <sheetName val="AoR Finishing"/>
      <sheetName val="Consum"/>
      <sheetName val="4 Annex 1 Basic rate"/>
      <sheetName val="A.O.R r1Str"/>
      <sheetName val="A.O.R r1"/>
      <sheetName val="A.O.R (2)"/>
      <sheetName val="Det_D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edule Qty"/>
      <sheetName val="BOQ Distribution"/>
      <sheetName val="Summary"/>
      <sheetName val="Bill No__1"/>
      <sheetName val="Bill No__2"/>
      <sheetName val="Bill No__3"/>
      <sheetName val="Bill No__4"/>
      <sheetName val="Bill No__5"/>
      <sheetName val="Bill No__6"/>
      <sheetName val="Bill No__7"/>
      <sheetName val="Bill No__8"/>
      <sheetName val="Bill No__9"/>
      <sheetName val="Bill No__10"/>
      <sheetName val="Bill No__11"/>
      <sheetName val="Bill No__12"/>
      <sheetName val="AoR Finishing"/>
      <sheetName val="sheeet7"/>
      <sheetName val="Intro"/>
      <sheetName val="MPR_PA_1"/>
      <sheetName val="AOR"/>
      <sheetName val="Measurment"/>
      <sheetName val="INTSHEET"/>
      <sheetName val="INTSHEET3"/>
    </sheetNames>
    <sheetDataSet>
      <sheetData sheetId="0" refreshError="1"/>
      <sheetData sheetId="1" refreshError="1">
        <row r="5">
          <cell r="A5" t="str">
            <v>CLEARING &amp; GRUBBING</v>
          </cell>
        </row>
        <row r="35">
          <cell r="A35" t="str">
            <v>EXCAVATION</v>
          </cell>
          <cell r="C35">
            <v>6.01</v>
          </cell>
          <cell r="D35" t="str">
            <v>CUM</v>
          </cell>
          <cell r="E35">
            <v>27047</v>
          </cell>
          <cell r="F35">
            <v>76.791131363922062</v>
          </cell>
          <cell r="G35">
            <v>2076969.73</v>
          </cell>
        </row>
        <row r="36">
          <cell r="A36" t="str">
            <v>LEVELLING COURSE  / PCC</v>
          </cell>
          <cell r="C36" t="str">
            <v>6.02 a) + 6.03 a)</v>
          </cell>
          <cell r="D36" t="str">
            <v>CUM</v>
          </cell>
          <cell r="E36">
            <v>2770</v>
          </cell>
          <cell r="F36">
            <v>2982.65</v>
          </cell>
          <cell r="G36">
            <v>8261940.5</v>
          </cell>
        </row>
        <row r="37">
          <cell r="A37" t="str">
            <v>FOUNDATION CONCRETE</v>
          </cell>
          <cell r="C37" t="str">
            <v>6.02 b) + 6.02 c) + 6.03 b) + 6.03 c)</v>
          </cell>
          <cell r="D37" t="str">
            <v>CUM</v>
          </cell>
          <cell r="E37">
            <v>10949</v>
          </cell>
          <cell r="F37">
            <v>3574.1956105580421</v>
          </cell>
          <cell r="G37">
            <v>39133867.740000002</v>
          </cell>
        </row>
        <row r="38">
          <cell r="A38" t="str">
            <v>REINFORCEMENT</v>
          </cell>
          <cell r="C38">
            <v>6.07</v>
          </cell>
          <cell r="D38" t="str">
            <v>MT</v>
          </cell>
          <cell r="E38">
            <v>2059</v>
          </cell>
          <cell r="F38">
            <v>39238.21</v>
          </cell>
          <cell r="G38">
            <v>80791474.390000001</v>
          </cell>
        </row>
        <row r="39">
          <cell r="A39" t="str">
            <v>WELL FOUNDATION KERB</v>
          </cell>
          <cell r="C39" t="str">
            <v>6.23 a)</v>
          </cell>
          <cell r="D39" t="str">
            <v>CUM</v>
          </cell>
          <cell r="E39">
            <v>691</v>
          </cell>
          <cell r="F39">
            <v>4882.5700000000006</v>
          </cell>
          <cell r="G39">
            <v>3373855.8700000006</v>
          </cell>
        </row>
        <row r="40">
          <cell r="A40" t="str">
            <v>WELL FOUNDATION STEINING</v>
          </cell>
          <cell r="C40" t="str">
            <v>6.23 b)</v>
          </cell>
          <cell r="D40" t="str">
            <v>CUM</v>
          </cell>
          <cell r="E40">
            <v>9176</v>
          </cell>
          <cell r="F40">
            <v>4380.4750000000004</v>
          </cell>
          <cell r="G40">
            <v>40195238.600000001</v>
          </cell>
        </row>
        <row r="41">
          <cell r="A41" t="str">
            <v>WELL FOUNDATION CAP</v>
          </cell>
          <cell r="C41" t="str">
            <v>6.23 c)</v>
          </cell>
          <cell r="D41" t="str">
            <v>CUM</v>
          </cell>
          <cell r="E41">
            <v>1223</v>
          </cell>
          <cell r="F41">
            <v>5153.72</v>
          </cell>
          <cell r="G41">
            <v>6302999.5600000005</v>
          </cell>
        </row>
        <row r="42">
          <cell r="A42" t="str">
            <v>WELL FOUNDATION BOTTOM PLUG</v>
          </cell>
          <cell r="C42" t="str">
            <v>6.23 d)</v>
          </cell>
          <cell r="D42" t="str">
            <v>CUM</v>
          </cell>
          <cell r="E42">
            <v>1130</v>
          </cell>
          <cell r="F42">
            <v>4380.4750000000004</v>
          </cell>
          <cell r="G42">
            <v>4949936.75</v>
          </cell>
        </row>
        <row r="43">
          <cell r="A43" t="str">
            <v>WELL FOUNDATION TOP PLUG</v>
          </cell>
          <cell r="C43" t="str">
            <v>6.23 e)</v>
          </cell>
          <cell r="D43" t="str">
            <v>CUM</v>
          </cell>
          <cell r="E43">
            <v>194</v>
          </cell>
          <cell r="F43">
            <v>4882.5700000000006</v>
          </cell>
          <cell r="G43">
            <v>947218.58000000007</v>
          </cell>
        </row>
        <row r="44">
          <cell r="A44" t="str">
            <v>SUPER STRUCTURE CONCRETE</v>
          </cell>
          <cell r="C44" t="str">
            <v>6.05 + 6.13</v>
          </cell>
          <cell r="D44" t="str">
            <v>CUM</v>
          </cell>
          <cell r="E44">
            <v>8411</v>
          </cell>
          <cell r="F44">
            <v>6987.5283521578885</v>
          </cell>
          <cell r="G44">
            <v>58772100.969999999</v>
          </cell>
        </row>
        <row r="45">
          <cell r="A45" t="str">
            <v>BACK FILLING</v>
          </cell>
          <cell r="C45" t="str">
            <v>6.16+6.17</v>
          </cell>
          <cell r="D45" t="str">
            <v>CUM</v>
          </cell>
          <cell r="E45">
            <v>69414</v>
          </cell>
          <cell r="F45">
            <v>338.17359473593223</v>
          </cell>
          <cell r="G45">
            <v>23473981.905000001</v>
          </cell>
        </row>
        <row r="46">
          <cell r="A46" t="str">
            <v>MISCELLENIOUS - BRIDGES</v>
          </cell>
          <cell r="C46" t="str">
            <v>Bill No. - 6 - (All above Items)</v>
          </cell>
          <cell r="D46" t="str">
            <v>%</v>
          </cell>
          <cell r="E46">
            <v>1</v>
          </cell>
          <cell r="F46">
            <v>1374137.9624500007</v>
          </cell>
          <cell r="G46">
            <v>137413796.24500006</v>
          </cell>
        </row>
        <row r="47">
          <cell r="A47" t="str">
            <v>REHABILISATION OF STRUCTURES</v>
          </cell>
          <cell r="C47" t="str">
            <v>Bill No. - 7</v>
          </cell>
          <cell r="D47" t="str">
            <v>%</v>
          </cell>
          <cell r="E47">
            <v>1</v>
          </cell>
          <cell r="F47">
            <v>129094.58979999999</v>
          </cell>
          <cell r="G47">
            <v>12909458.979999999</v>
          </cell>
        </row>
        <row r="50">
          <cell r="A50" t="str">
            <v>ROAD MAINTENANCE</v>
          </cell>
          <cell r="C50" t="str">
            <v>Bill No. 12</v>
          </cell>
          <cell r="D50" t="str">
            <v>%</v>
          </cell>
          <cell r="E50">
            <v>1</v>
          </cell>
          <cell r="F50">
            <v>15533388.750000002</v>
          </cell>
          <cell r="G50">
            <v>15533388.750000002</v>
          </cell>
        </row>
        <row r="51">
          <cell r="A51" t="str">
            <v>MISCELLANIOUS</v>
          </cell>
          <cell r="C51" t="str">
            <v>Bill No. 11</v>
          </cell>
          <cell r="D51" t="str">
            <v>%</v>
          </cell>
          <cell r="E51">
            <v>1</v>
          </cell>
          <cell r="F51">
            <v>30539056.020000003</v>
          </cell>
          <cell r="G51">
            <v>30539056.020000003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HT"/>
      <sheetName val="Staff Acco."/>
      <sheetName val="Tel  "/>
      <sheetName val="Ext.light"/>
      <sheetName val="Staff Acco_"/>
      <sheetName val="Control"/>
      <sheetName val="4 Annex 1 Basic rate"/>
      <sheetName val="DETAILED  BOQ"/>
      <sheetName val="FT-05-02IsoBOM"/>
      <sheetName val="Detail In Door Stad"/>
      <sheetName val="Project Details.."/>
      <sheetName val="strain"/>
      <sheetName val="Design"/>
      <sheetName val="p&amp;m"/>
      <sheetName val="refer"/>
      <sheetName val="RCC,Ret. Wall"/>
      <sheetName val="factors"/>
      <sheetName val="Load Details(B2)"/>
      <sheetName val="TBAL9697 -group wise  sdpl"/>
      <sheetName val="Build-up"/>
      <sheetName val="scurve calc (2)"/>
      <sheetName val="Detail P&amp;L"/>
      <sheetName val="Assumption Sheet"/>
      <sheetName val="CFLOW"/>
      <sheetName val="Legal Risk Analysis"/>
      <sheetName val="COLUMN"/>
      <sheetName val="PRECAST lightconc-II"/>
      <sheetName val="APPENDIX B-1"/>
      <sheetName val="Bill 3.1"/>
      <sheetName val="CABLE"/>
      <sheetName val="number"/>
      <sheetName val="Gujrat"/>
      <sheetName val="SCHEDULE OF RATES"/>
      <sheetName val="Bill 3 - Site Works"/>
      <sheetName val="Cable data"/>
      <sheetName val="Table"/>
      <sheetName val="BOQ"/>
      <sheetName val="2gii"/>
      <sheetName val="analysis"/>
      <sheetName val="Fill this out first..."/>
      <sheetName val="3MLKQ"/>
      <sheetName val="Sheet3"/>
      <sheetName val="GR.slab-reinft"/>
      <sheetName val="schedule1"/>
      <sheetName val="Precalculation"/>
      <sheetName val="Civil Works"/>
      <sheetName val="ANAL"/>
      <sheetName val="Staff_Acco_"/>
      <sheetName val="Tel__"/>
      <sheetName val="Ext_light"/>
      <sheetName val="Staff_Acco_1"/>
      <sheetName val="estimate"/>
      <sheetName val="DETAILED__BOQ"/>
      <sheetName val="4_Annex_1_Basic_rate"/>
      <sheetName val="Cable_data"/>
      <sheetName val="bs BP 04 SA"/>
      <sheetName val="INDIGINEOUS ITEMS "/>
      <sheetName val="Material "/>
      <sheetName val="basic-data"/>
      <sheetName val="mem-property"/>
      <sheetName val="FORM7"/>
      <sheetName val="SPT vs PHI"/>
      <sheetName val="BLOCK-A (MEA.SHEET)"/>
      <sheetName val="IO List"/>
      <sheetName val="S1BOQ"/>
      <sheetName val="Input"/>
      <sheetName val="Activity"/>
      <sheetName val="Crew"/>
      <sheetName val="Piping"/>
      <sheetName val="Pipe Supports"/>
      <sheetName val="BOQ (2)"/>
      <sheetName val="#REF"/>
      <sheetName val="RA-markate"/>
      <sheetName val="std"/>
      <sheetName val="INPUT-DATA"/>
      <sheetName val="SCHEDULE (3)"/>
      <sheetName val="Database"/>
      <sheetName val="schedule nos"/>
      <sheetName val="sumary"/>
      <sheetName val="Rate Analysis"/>
      <sheetName val="Xenon(R2)"/>
      <sheetName val="4-Int- ele(RA)"/>
      <sheetName val="BTB"/>
      <sheetName val="cf"/>
      <sheetName val="orders"/>
      <sheetName val="Boq Block A"/>
      <sheetName val="Sqn_Abs_G_6_ "/>
      <sheetName val="WO_Abs _G_2_ 6 DUs"/>
      <sheetName val="Air_Abs_G_6_ 23 DUs"/>
      <sheetName val="Box- Girder"/>
      <sheetName val="Lease rents"/>
      <sheetName val="DLC lookups"/>
      <sheetName val="CCTV_EST1"/>
      <sheetName val="Quote Sheet"/>
      <sheetName val="labour coeff"/>
      <sheetName val="Works - Quote Sheet"/>
      <sheetName val="Costing"/>
      <sheetName val="Gen Info"/>
      <sheetName val="Indirect expenses"/>
      <sheetName val="Mat_Cost"/>
      <sheetName val="Cost_Any."/>
      <sheetName val="LIST OF MAKES"/>
      <sheetName val="SITE OVERHEADS"/>
      <sheetName val="Detail 1A"/>
      <sheetName val="Asia Revised 10-1-07"/>
      <sheetName val="All Capital Plan P+L 10-1-07"/>
      <sheetName val="CP08 (2)"/>
      <sheetName val="Planning File 10-1-07"/>
      <sheetName val="Parameter"/>
      <sheetName val="1_Project_Profile"/>
      <sheetName val="Basement Budget"/>
      <sheetName val="banilad"/>
      <sheetName val="Mactan"/>
      <sheetName val="Mandaue"/>
      <sheetName val="2004"/>
      <sheetName val="TBAL9697_-group_wise__sdpl"/>
      <sheetName val="Detail_In_Door_Stad"/>
      <sheetName val="Project_Details__"/>
      <sheetName val="RCC,Ret__Wall"/>
      <sheetName val="Legal_Risk_Analysis"/>
      <sheetName val="Load_Details(B2)"/>
      <sheetName val="Detail_P&amp;L"/>
      <sheetName val="Assumption_Sheet"/>
      <sheetName val="scurve_calc_(2)"/>
      <sheetName val="APPENDIX_B-1"/>
      <sheetName val="Bill_3_1"/>
      <sheetName val="PRECAST_lightconc-II"/>
      <sheetName val="SCHEDULE_OF_RATES"/>
      <sheetName val="BLK2"/>
      <sheetName val="BLK3"/>
      <sheetName val="E &amp; R"/>
      <sheetName val="radar"/>
      <sheetName val="UG"/>
      <sheetName val="Detail"/>
      <sheetName val="Headings"/>
      <sheetName val="Break up Sheet"/>
      <sheetName val="SPILL OVER"/>
      <sheetName val="s"/>
      <sheetName val="Loads"/>
      <sheetName val="Pile cap"/>
      <sheetName val="ABB"/>
      <sheetName val="GE"/>
      <sheetName val="Brand"/>
      <sheetName val="PackSize"/>
      <sheetName val="PackagingType"/>
      <sheetName val="Plant"/>
      <sheetName val="ProductHierarchy"/>
      <sheetName val="PurchGroup"/>
      <sheetName val="Sub-brand"/>
      <sheetName val="UOM"/>
      <sheetName val="Variant"/>
      <sheetName val="Codes"/>
      <sheetName val="BHANDUP"/>
      <sheetName val="macros"/>
      <sheetName val="DATA"/>
      <sheetName val="DTF Summary"/>
      <sheetName val="GF Columns"/>
      <sheetName val="Bed Class"/>
      <sheetName val="Cd"/>
      <sheetName val="Material"/>
      <sheetName val="Zone"/>
      <sheetName val="Vendor"/>
      <sheetName val="UNP-NCW "/>
      <sheetName val="Rate"/>
      <sheetName val="Staff_Acco_2"/>
      <sheetName val="Tel__1"/>
      <sheetName val="Ext_light1"/>
      <sheetName val="Staff_Acco_3"/>
      <sheetName val="DETAILED__BOQ1"/>
      <sheetName val="4_Annex_1_Basic_rate1"/>
      <sheetName val="Detail_In_Door_Stad1"/>
      <sheetName val="Project_Details__1"/>
      <sheetName val="TBAL9697_-group_wise__sdpl1"/>
      <sheetName val="RCC,Ret__Wall1"/>
      <sheetName val="Load_Details(B2)1"/>
      <sheetName val="Detail_P&amp;L1"/>
      <sheetName val="Assumption_Sheet1"/>
      <sheetName val="Legal_Risk_Analysis1"/>
      <sheetName val="scurve_calc_(2)1"/>
      <sheetName val="Cable_data1"/>
      <sheetName val="PRECAST_lightconc-II1"/>
      <sheetName val="APPENDIX_B-11"/>
      <sheetName val="Bill_3_11"/>
      <sheetName val="Bill_3_-_Site_Works"/>
      <sheetName val="SCHEDULE_OF_RATES1"/>
      <sheetName val="GR_slab-reinft"/>
      <sheetName val="Material_"/>
      <sheetName val="SPT_vs_PHI"/>
      <sheetName val="Civil_Works"/>
      <sheetName val="4-Int-_ele(RA)"/>
      <sheetName val="INDIGINEOUS_ITEMS_"/>
      <sheetName val="Fill_this_out_first___"/>
      <sheetName val="SCHEDULE_(3)"/>
      <sheetName val="schedule_nos"/>
      <sheetName val="Boq_Block_A"/>
      <sheetName val="Rate_Analysis"/>
      <sheetName val="IO_List"/>
      <sheetName val="Pipe_Supports"/>
      <sheetName val="BOQ_(2)"/>
      <sheetName val="Box-_Girder"/>
      <sheetName val="Sqn_Abs_G_6__"/>
      <sheetName val="WO_Abs__G_2__6_DUs"/>
      <sheetName val="Air_Abs_G_6__23_DUs"/>
      <sheetName val="Lease_rents"/>
      <sheetName val="BLOCK-A_(MEA_SHEET)"/>
      <sheetName val="DLC_lookups"/>
      <sheetName val="Quote_Sheet"/>
      <sheetName val="labour_coeff"/>
      <sheetName val="Works_-_Quote_Sheet"/>
      <sheetName val="Gen_Info"/>
      <sheetName val="Indirect_expenses"/>
      <sheetName val="Cost_Any_"/>
      <sheetName val="LIST_OF_MAKES"/>
      <sheetName val="SITE_OVERHEADS"/>
      <sheetName val="Asia_Revised_10-1-07"/>
      <sheetName val="All_Capital_Plan_P+L_10-1-07"/>
      <sheetName val="CP08_(2)"/>
      <sheetName val="Planning_File_10-1-07"/>
      <sheetName val="Basement_Budget"/>
      <sheetName val="Detail_1A"/>
      <sheetName val="E_&amp;_R"/>
      <sheetName val="Break_up_Sheet"/>
      <sheetName val="SPILL_OVER"/>
      <sheetName val="Elite 1 - MBCL"/>
      <sheetName val="Mat.Cost"/>
      <sheetName val="Sheet2"/>
      <sheetName val="Form 6"/>
      <sheetName val="BOQ_Direct_selling cost"/>
      <sheetName val="#REF!"/>
      <sheetName val="VCH-SLC"/>
      <sheetName val="Supplier"/>
      <sheetName val="WWR"/>
      <sheetName val="jobhist"/>
      <sheetName val="Cable-data"/>
      <sheetName val="Summary"/>
      <sheetName val="Cover"/>
      <sheetName val="사진"/>
      <sheetName val="Intro."/>
      <sheetName val="ACS(1)"/>
      <sheetName val="FAS-C(4)"/>
      <sheetName val="MASTER_RATE ANALYSIS"/>
      <sheetName val="Cost summary"/>
      <sheetName val="Estimation"/>
      <sheetName val="BULook"/>
      <sheetName val="Intro"/>
      <sheetName val="Staff_Acco_4"/>
      <sheetName val="Tel__2"/>
      <sheetName val="Ext_light2"/>
      <sheetName val="Staff_Acco_5"/>
      <sheetName val="4_Annex_1_Basic_rate2"/>
      <sheetName val="DETAILED__BOQ2"/>
      <sheetName val="Detail_In_Door_Stad2"/>
      <sheetName val="Project_Details__2"/>
      <sheetName val="scurve_calc_(2)2"/>
      <sheetName val="Detail_P&amp;L2"/>
      <sheetName val="Assumption_Sheet2"/>
      <sheetName val="TBAL9697_-group_wise__sdpl2"/>
      <sheetName val="SCHEDULE_OF_RATES2"/>
      <sheetName val="Bill_3_-_Site_Works1"/>
      <sheetName val="Legal_Risk_Analysis2"/>
      <sheetName val="RCC,Ret__Wall2"/>
      <sheetName val="Load_Details(B2)2"/>
      <sheetName val="GR_slab-reinft1"/>
      <sheetName val="PRECAST_lightconc-II2"/>
      <sheetName val="Boq_Block_A1"/>
      <sheetName val="Rate_Analysis1"/>
      <sheetName val="APPENDIX_B-12"/>
      <sheetName val="Bill_3_12"/>
      <sheetName val="Fill_this_out_first___1"/>
      <sheetName val="Cable_data2"/>
      <sheetName val="Civil_Works1"/>
      <sheetName val="SCHEDULE_(3)1"/>
      <sheetName val="schedule_nos1"/>
      <sheetName val="Material_1"/>
      <sheetName val="SPT_vs_PHI1"/>
      <sheetName val="IO_List1"/>
      <sheetName val="Pipe_Supports1"/>
      <sheetName val="BOQ_(2)1"/>
      <sheetName val="Box-_Girder1"/>
      <sheetName val="INDIGINEOUS_ITEMS_1"/>
      <sheetName val="Basement_Budget1"/>
      <sheetName val="SITE_OVERHEADS1"/>
      <sheetName val="BLOCK-A_(MEA_SHEET)1"/>
      <sheetName val="Sqn_Abs_G_6__1"/>
      <sheetName val="WO_Abs__G_2__6_DUs1"/>
      <sheetName val="Air_Abs_G_6__23_DUs1"/>
      <sheetName val="4-Int-_ele(RA)1"/>
      <sheetName val="Detail_1A1"/>
      <sheetName val="Asia_Revised_10-1-071"/>
      <sheetName val="All_Capital_Plan_P+L_10-1-071"/>
      <sheetName val="CP08_(2)1"/>
      <sheetName val="Planning_File_10-1-071"/>
      <sheetName val="Break_up_Sheet1"/>
      <sheetName val="E_&amp;_R1"/>
      <sheetName val="Lease_rents1"/>
      <sheetName val="DLC_lookups1"/>
      <sheetName val="Quote_Sheet1"/>
      <sheetName val="labour_coeff1"/>
      <sheetName val="Works_-_Quote_Sheet1"/>
      <sheetName val="Gen_Info1"/>
      <sheetName val="Indirect_expenses1"/>
      <sheetName val="Cost_Any_1"/>
      <sheetName val="LIST_OF_MAKES1"/>
      <sheetName val="SPILL_OVER1"/>
      <sheetName val="Bed_Class"/>
      <sheetName val="Pile_cap"/>
      <sheetName val="DTF_Summary"/>
      <sheetName val="Mat_Cost1"/>
      <sheetName val="GF_Columns"/>
      <sheetName val="Form_6"/>
      <sheetName val="BOQ_Direct_selling_cost"/>
      <sheetName val="UNP-NCW_"/>
      <sheetName val="MASTER_RATE_ANALYSIS"/>
      <sheetName val="Contract BOQ"/>
      <sheetName val="doq"/>
      <sheetName val="concrete"/>
      <sheetName val="REf"/>
      <sheetName val="saihous.ele"/>
      <sheetName val="Bidform"/>
      <sheetName val="Transfer"/>
      <sheetName val="procurement"/>
      <sheetName val="SCH"/>
      <sheetName val="Assumptions"/>
      <sheetName val="specification options"/>
      <sheetName val="key dates"/>
      <sheetName val="Actuals"/>
      <sheetName val="Inventory"/>
      <sheetName val="Annex"/>
      <sheetName val="beam-reinft-machine rm"/>
      <sheetName val="calcul"/>
      <sheetName val="T1 WO"/>
      <sheetName val="Direct cost shed A-2 "/>
      <sheetName val=" Resource list"/>
      <sheetName val="Labour"/>
      <sheetName val="THANE SITE"/>
      <sheetName val="BOQ Distribution"/>
      <sheetName val="01"/>
      <sheetName val="Maint"/>
      <sheetName val="Housek"/>
      <sheetName val="beam-reinft-IIInd floor"/>
      <sheetName val="外気負荷"/>
      <sheetName val="Cost Index"/>
      <sheetName val="A.O.R."/>
      <sheetName val="Labels"/>
      <sheetName val=" IO List"/>
      <sheetName val="FF Inst RA 08 Inst 03"/>
      <sheetName val="C-1"/>
      <sheetName val="C-10"/>
      <sheetName val="C-11"/>
      <sheetName val="C-12"/>
      <sheetName val="C-2"/>
      <sheetName val="C-3"/>
      <sheetName val="C-4"/>
      <sheetName val="C-5"/>
      <sheetName val="C-5A"/>
      <sheetName val="C-6"/>
      <sheetName val="C-6A"/>
      <sheetName val="C-7"/>
      <sheetName val="C-8"/>
      <sheetName val="C-9"/>
      <sheetName val="SSR _ NSSR Market final"/>
      <sheetName val="M.R.List (2)"/>
      <sheetName val="Aseet1998"/>
      <sheetName val="Balance Sheet "/>
      <sheetName val="STAFFSCHED "/>
      <sheetName val="M+MC"/>
      <sheetName val="Indirect_x0005__x0000__x0000__x0000__x0000_쌳ᎈ駜/"/>
      <sheetName val="주관사업"/>
      <sheetName val="SCHEDULE"/>
      <sheetName val="GBW"/>
      <sheetName val="Legend"/>
      <sheetName val="col-reinft1"/>
      <sheetName val="1-Pop Proj"/>
      <sheetName val="Basic"/>
      <sheetName val="Staff_Acco_6"/>
      <sheetName val="Tel__3"/>
      <sheetName val="Ext_light3"/>
      <sheetName val="Staff_Acco_7"/>
      <sheetName val="4_Annex_1_Basic_rate3"/>
      <sheetName val="DETAILED__BOQ3"/>
      <sheetName val="Detail_In_Door_Stad3"/>
      <sheetName val="Project_Details__3"/>
      <sheetName val="Load_Details(B2)3"/>
      <sheetName val="RCC,Ret__Wall3"/>
      <sheetName val="TBAL9697_-group_wise__sdpl3"/>
      <sheetName val="Legal_Risk_Analysis3"/>
      <sheetName val="GR_slab-reinft2"/>
      <sheetName val="scurve_calc_(2)3"/>
      <sheetName val="PRECAST_lightconc-II3"/>
      <sheetName val="Detail_P&amp;L3"/>
      <sheetName val="Assumption_Sheet3"/>
      <sheetName val="APPENDIX_B-13"/>
      <sheetName val="Bill_3_13"/>
      <sheetName val="SCHEDULE_OF_RATES3"/>
      <sheetName val="Fill_this_out_first___2"/>
      <sheetName val="Bill_3_-_Site_Works2"/>
      <sheetName val="SCHEDULE_(3)2"/>
      <sheetName val="schedule_nos2"/>
      <sheetName val="Cable_data3"/>
      <sheetName val="Civil_Works2"/>
      <sheetName val="Material_2"/>
      <sheetName val="SPT_vs_PHI2"/>
      <sheetName val="INDIGINEOUS_ITEMS_2"/>
      <sheetName val="Rate_Analysis2"/>
      <sheetName val="Basement_Budget2"/>
      <sheetName val="Boq_Block_A2"/>
      <sheetName val="SITE_OVERHEADS2"/>
      <sheetName val="IO_List2"/>
      <sheetName val="Pipe_Supports2"/>
      <sheetName val="BOQ_(2)2"/>
      <sheetName val="Box-_Girder2"/>
      <sheetName val="BLOCK-A_(MEA_SHEET)2"/>
      <sheetName val="Sqn_Abs_G_6__2"/>
      <sheetName val="WO_Abs__G_2__6_DUs2"/>
      <sheetName val="Air_Abs_G_6__23_DUs2"/>
      <sheetName val="4-Int-_ele(RA)2"/>
      <sheetName val="Detail_1A2"/>
      <sheetName val="Asia_Revised_10-1-072"/>
      <sheetName val="All_Capital_Plan_P+L_10-1-072"/>
      <sheetName val="CP08_(2)2"/>
      <sheetName val="Planning_File_10-1-072"/>
      <sheetName val="Break_up_Sheet2"/>
      <sheetName val="E_&amp;_R2"/>
      <sheetName val="Lease_rents2"/>
      <sheetName val="DLC_lookups2"/>
      <sheetName val="Quote_Sheet2"/>
      <sheetName val="labour_coeff2"/>
      <sheetName val="Works_-_Quote_Sheet2"/>
      <sheetName val="Gen_Info2"/>
      <sheetName val="Indirect_expenses2"/>
      <sheetName val="Cost_Any_2"/>
      <sheetName val="LIST_OF_MAKES2"/>
      <sheetName val="SPILL_OVER2"/>
      <sheetName val="Bed_Class1"/>
      <sheetName val="Pile_cap1"/>
      <sheetName val="DTF_Summary1"/>
      <sheetName val="UNP-NCW_1"/>
      <sheetName val="Mat_Cost2"/>
      <sheetName val="GF_Columns1"/>
      <sheetName val="Form_61"/>
      <sheetName val="BOQ_Direct_selling_cost1"/>
      <sheetName val="MASTER_RATE_ANALYSIS1"/>
      <sheetName val="Intro_"/>
      <sheetName val="Elite_1_-_MBCL"/>
      <sheetName val="specification_options"/>
      <sheetName val="key_dates"/>
      <sheetName val="Cost_summary"/>
      <sheetName val="Contract_BOQ"/>
      <sheetName val="beam-reinft-machine_rm"/>
      <sheetName val="T1_WO"/>
      <sheetName val="Basic Rates"/>
      <sheetName val="Project_Brief"/>
      <sheetName val="VIWSCo1"/>
      <sheetName val="Direct_cost_shed_A-2_"/>
      <sheetName val="_Resource_list"/>
      <sheetName val="THANE_SITE"/>
      <sheetName val="BOQ_Distribution"/>
      <sheetName val="FF_Inst_RA_08_Inst_03"/>
      <sheetName val="Staff_Acco_8"/>
      <sheetName val="Tel__4"/>
      <sheetName val="Ext_light4"/>
      <sheetName val="Staff_Acco_9"/>
      <sheetName val="4_Annex_1_Basic_rate4"/>
      <sheetName val="DETAILED__BOQ4"/>
      <sheetName val="Detail_In_Door_Stad4"/>
      <sheetName val="Project_Details__4"/>
      <sheetName val="scurve_calc_(2)4"/>
      <sheetName val="Detail_P&amp;L4"/>
      <sheetName val="Assumption_Sheet4"/>
      <sheetName val="TBAL9697_-group_wise__sdpl4"/>
      <sheetName val="Bill_3_-_Site_Works3"/>
      <sheetName val="RCC,Ret__Wall4"/>
      <sheetName val="Load_Details(B2)4"/>
      <sheetName val="SCHEDULE_OF_RATES4"/>
      <sheetName val="APPENDIX_B-14"/>
      <sheetName val="Bill_3_14"/>
      <sheetName val="Legal_Risk_Analysis4"/>
      <sheetName val="PRECAST_lightconc-II4"/>
      <sheetName val="GR_slab-reinft3"/>
      <sheetName val="Fill_this_out_first___3"/>
      <sheetName val="Boq_Block_A3"/>
      <sheetName val="Rate_Analysis3"/>
      <sheetName val="Cable_data4"/>
      <sheetName val="Civil_Works3"/>
      <sheetName val="SCHEDULE_(3)3"/>
      <sheetName val="schedule_nos3"/>
      <sheetName val="Material_3"/>
      <sheetName val="SPT_vs_PHI3"/>
      <sheetName val="IO_List3"/>
      <sheetName val="Pipe_Supports3"/>
      <sheetName val="BOQ_(2)3"/>
      <sheetName val="Box-_Girder3"/>
      <sheetName val="INDIGINEOUS_ITEMS_3"/>
      <sheetName val="Basement_Budget3"/>
      <sheetName val="SITE_OVERHEADS3"/>
      <sheetName val="BLOCK-A_(MEA_SHEET)3"/>
      <sheetName val="Sqn_Abs_G_6__3"/>
      <sheetName val="WO_Abs__G_2__6_DUs3"/>
      <sheetName val="Air_Abs_G_6__23_DUs3"/>
      <sheetName val="4-Int-_ele(RA)3"/>
      <sheetName val="Detail_1A3"/>
      <sheetName val="Asia_Revised_10-1-073"/>
      <sheetName val="All_Capital_Plan_P+L_10-1-073"/>
      <sheetName val="CP08_(2)3"/>
      <sheetName val="Planning_File_10-1-073"/>
      <sheetName val="Break_up_Sheet3"/>
      <sheetName val="E_&amp;_R3"/>
      <sheetName val="Lease_rents3"/>
      <sheetName val="DLC_lookups3"/>
      <sheetName val="Quote_Sheet3"/>
      <sheetName val="labour_coeff3"/>
      <sheetName val="Works_-_Quote_Sheet3"/>
      <sheetName val="Gen_Info3"/>
      <sheetName val="Indirect_expenses3"/>
      <sheetName val="Cost_Any_3"/>
      <sheetName val="LIST_OF_MAKES3"/>
      <sheetName val="SPILL_OVER3"/>
      <sheetName val="Bed_Class2"/>
      <sheetName val="Pile_cap2"/>
      <sheetName val="DTF_Summary2"/>
      <sheetName val="Mat_Cost3"/>
      <sheetName val="GF_Columns2"/>
      <sheetName val="Form_62"/>
      <sheetName val="BOQ_Direct_selling_cost2"/>
      <sheetName val="UNP-NCW_2"/>
      <sheetName val="Intro_1"/>
      <sheetName val="MASTER_RATE_ANALYSIS2"/>
      <sheetName val="Contract_BOQ1"/>
      <sheetName val="Elite_1_-_MBCL1"/>
      <sheetName val="Cost_summary1"/>
      <sheetName val="Direct_cost_shed_A-2_1"/>
      <sheetName val="_Resource_list1"/>
      <sheetName val="THANE_SITE1"/>
      <sheetName val="BOQ_Distribution1"/>
      <sheetName val="key_dates1"/>
      <sheetName val="specification_options1"/>
      <sheetName val="BM"/>
      <sheetName val="BAL SHEET"/>
      <sheetName val="SUMMARY-client"/>
      <sheetName val="RA"/>
      <sheetName val="ecc_res"/>
      <sheetName val="FF_Inst_RA_08_Inst_031"/>
      <sheetName val="beam-reinft-machine_rm1"/>
      <sheetName val="T1_WO1"/>
      <sheetName val="Staff_Acco_10"/>
      <sheetName val="Tel__5"/>
      <sheetName val="Indirect_x0005_????쌳ᎈ駜/"/>
      <sheetName val="Blr hire"/>
      <sheetName val="Ext_light5"/>
      <sheetName val="Staff_Acco_11"/>
      <sheetName val="DG Works (Supply)"/>
      <sheetName val="4_Annex_1_Basic_rate5"/>
      <sheetName val="DETAILED__BOQ5"/>
      <sheetName val="MG"/>
      <sheetName val="Detail_In_Door_Stad5"/>
      <sheetName val="Project_Details__5"/>
      <sheetName val="scurve_calc_(2)5"/>
      <sheetName val="Detail_P&amp;L5"/>
      <sheetName val="Assumption_Sheet5"/>
      <sheetName val="TBAL9697_-group_wise__sdpl5"/>
      <sheetName val="Bill_3_-_Site_Works4"/>
      <sheetName val="RCC,Ret__Wall5"/>
      <sheetName val="Load_Details(B2)5"/>
      <sheetName val="SCHEDULE_OF_RATES5"/>
      <sheetName val="APPENDIX_B-15"/>
      <sheetName val="Bill_3_15"/>
      <sheetName val="Legal_Risk_Analysis5"/>
      <sheetName val="PRECAST_lightconc-II5"/>
      <sheetName val="GR_slab-reinft4"/>
      <sheetName val="Fill_this_out_first___4"/>
      <sheetName val="Boq_Block_A4"/>
      <sheetName val="Rate_Analysis4"/>
      <sheetName val="Cable_data5"/>
      <sheetName val="Civil_Works4"/>
      <sheetName val="SCHEDULE_(3)4"/>
      <sheetName val="schedule_nos4"/>
      <sheetName val="Material_4"/>
      <sheetName val="SPT_vs_PHI4"/>
      <sheetName val="IO_List4"/>
      <sheetName val="Pipe_Supports4"/>
      <sheetName val="BOQ_(2)4"/>
      <sheetName val="Box-_Girder4"/>
      <sheetName val="INDIGINEOUS_ITEMS_4"/>
      <sheetName val="Basement_Budget4"/>
      <sheetName val="SITE_OVERHEADS4"/>
      <sheetName val="BLOCK-A_(MEA_SHEET)4"/>
      <sheetName val="Sqn_Abs_G_6__4"/>
      <sheetName val="WO_Abs__G_2__6_DUs4"/>
      <sheetName val="Air_Abs_G_6__23_DUs4"/>
      <sheetName val="4-Int-_ele(RA)4"/>
      <sheetName val="Detail_1A4"/>
      <sheetName val="Asia_Revised_10-1-074"/>
      <sheetName val="All_Capital_Plan_P+L_10-1-074"/>
      <sheetName val="CP08_(2)4"/>
      <sheetName val="Planning_File_10-1-074"/>
      <sheetName val="Break_up_Sheet4"/>
      <sheetName val="E_&amp;_R4"/>
      <sheetName val="Lease_rents4"/>
      <sheetName val="DLC_lookups4"/>
      <sheetName val="Quote_Sheet4"/>
      <sheetName val="labour_coeff4"/>
      <sheetName val="Works_-_Quote_Sheet4"/>
      <sheetName val="Gen_Info4"/>
      <sheetName val="Indirect_expenses4"/>
      <sheetName val="Cost_Any_4"/>
      <sheetName val="LIST_OF_MAKES4"/>
      <sheetName val="SPILL_OVER4"/>
      <sheetName val="Bed_Class3"/>
      <sheetName val="Pile_cap3"/>
      <sheetName val="DTF_Summary3"/>
      <sheetName val="Mat_Cost4"/>
      <sheetName val="GF_Columns3"/>
      <sheetName val="Form_63"/>
      <sheetName val="BOQ_Direct_selling_cost3"/>
      <sheetName val="UNP-NCW_3"/>
      <sheetName val="Intro_2"/>
      <sheetName val="MASTER_RATE_ANALYSIS3"/>
      <sheetName val="Contract_BOQ2"/>
      <sheetName val="Elite_1_-_MBCL2"/>
      <sheetName val="Cost_summary2"/>
      <sheetName val="Direct_cost_shed_A-2_2"/>
      <sheetName val="_Resource_list2"/>
      <sheetName val="THANE_SITE2"/>
      <sheetName val="BOQ_Distribution2"/>
      <sheetName val="key_dates2"/>
      <sheetName val="specification_options2"/>
      <sheetName val="FF_Inst_RA_08_Inst_032"/>
      <sheetName val="beam-reinft-machine_rm2"/>
      <sheetName val="T1_WO2"/>
      <sheetName val="Staff_Acco_12"/>
      <sheetName val="Tel__6"/>
      <sheetName val="Ext_light6"/>
      <sheetName val="Staff_Acco_13"/>
      <sheetName val="4_Annex_1_Basic_rate6"/>
      <sheetName val="DETAILED__BOQ6"/>
      <sheetName val="Detail_In_Door_Stad6"/>
      <sheetName val="Project_Details__6"/>
      <sheetName val="scurve_calc_(2)6"/>
      <sheetName val="Detail_P&amp;L6"/>
      <sheetName val="Assumption_Sheet6"/>
      <sheetName val="TBAL9697_-group_wise__sdpl6"/>
      <sheetName val="Bill_3_-_Site_Works5"/>
      <sheetName val="RCC,Ret__Wall6"/>
      <sheetName val="Load_Details(B2)6"/>
      <sheetName val="SCHEDULE_OF_RATES6"/>
      <sheetName val="APPENDIX_B-16"/>
      <sheetName val="Bill_3_16"/>
      <sheetName val="Legal_Risk_Analysis6"/>
      <sheetName val="PRECAST_lightconc-II6"/>
      <sheetName val="GR_slab-reinft5"/>
      <sheetName val="Fill_this_out_first___5"/>
      <sheetName val="Boq_Block_A5"/>
      <sheetName val="Rate_Analysis5"/>
      <sheetName val="Cable_data6"/>
      <sheetName val="Civil_Works5"/>
      <sheetName val="SCHEDULE_(3)5"/>
      <sheetName val="schedule_nos5"/>
      <sheetName val="Material_5"/>
      <sheetName val="SPT_vs_PHI5"/>
      <sheetName val="IO_List5"/>
      <sheetName val="Pipe_Supports5"/>
      <sheetName val="BOQ_(2)5"/>
      <sheetName val="Box-_Girder5"/>
      <sheetName val="INDIGINEOUS_ITEMS_5"/>
      <sheetName val="Basement_Budget5"/>
      <sheetName val="SITE_OVERHEADS5"/>
      <sheetName val="BLOCK-A_(MEA_SHEET)5"/>
      <sheetName val="Sqn_Abs_G_6__5"/>
      <sheetName val="WO_Abs__G_2__6_DUs5"/>
      <sheetName val="Air_Abs_G_6__23_DUs5"/>
      <sheetName val="4-Int-_ele(RA)5"/>
      <sheetName val="Detail_1A5"/>
      <sheetName val="Asia_Revised_10-1-075"/>
      <sheetName val="All_Capital_Plan_P+L_10-1-075"/>
      <sheetName val="CP08_(2)5"/>
      <sheetName val="Planning_File_10-1-075"/>
      <sheetName val="Break_up_Sheet5"/>
      <sheetName val="E_&amp;_R5"/>
      <sheetName val="Lease_rents5"/>
      <sheetName val="DLC_lookups5"/>
      <sheetName val="Quote_Sheet5"/>
      <sheetName val="labour_coeff5"/>
      <sheetName val="Works_-_Quote_Sheet5"/>
      <sheetName val="Gen_Info5"/>
      <sheetName val="Indirect_expenses5"/>
      <sheetName val="Cost_Any_5"/>
      <sheetName val="LIST_OF_MAKES5"/>
      <sheetName val="SPILL_OVER5"/>
      <sheetName val="Bed_Class4"/>
      <sheetName val="Pile_cap4"/>
      <sheetName val="DTF_Summary4"/>
      <sheetName val="Mat_Cost5"/>
      <sheetName val="GF_Columns4"/>
      <sheetName val="Form_64"/>
      <sheetName val="BOQ_Direct_selling_cost4"/>
      <sheetName val="UNP-NCW_4"/>
      <sheetName val="Intro_3"/>
      <sheetName val="MASTER_RATE_ANALYSIS4"/>
      <sheetName val="Contract_BOQ3"/>
      <sheetName val="Elite_1_-_MBCL3"/>
      <sheetName val="Cost_summary3"/>
      <sheetName val="Direct_cost_shed_A-2_3"/>
      <sheetName val="_Resource_list3"/>
      <sheetName val="THANE_SITE3"/>
      <sheetName val="BOQ_Distribution3"/>
      <sheetName val="key_dates3"/>
      <sheetName val="specification_options3"/>
      <sheetName val="FF_Inst_RA_08_Inst_033"/>
      <sheetName val="beam-reinft-machine_rm3"/>
      <sheetName val="T1_WO3"/>
      <sheetName val="1.00"/>
      <sheetName val="Indirect_x0005_"/>
      <sheetName val="A-General"/>
      <sheetName val="Staff_Acco_14"/>
      <sheetName val="Tel__7"/>
      <sheetName val="Ext_light7"/>
      <sheetName val="Staff_Acco_15"/>
      <sheetName val="4_Annex_1_Basic_rate7"/>
      <sheetName val="DETAILED__BOQ7"/>
      <sheetName val="Detail_In_Door_Stad7"/>
      <sheetName val="Project_Details__7"/>
      <sheetName val="scurve_calc_(2)7"/>
      <sheetName val="Detail_P&amp;L7"/>
      <sheetName val="Assumption_Sheet7"/>
      <sheetName val="TBAL9697_-group_wise__sdpl7"/>
      <sheetName val="Bill_3_-_Site_Works6"/>
      <sheetName val="RCC,Ret__Wall7"/>
      <sheetName val="Load_Details(B2)7"/>
      <sheetName val="SCHEDULE_OF_RATES7"/>
      <sheetName val="APPENDIX_B-17"/>
      <sheetName val="Bill_3_17"/>
      <sheetName val="Legal_Risk_Analysis7"/>
      <sheetName val="PRECAST_lightconc-II7"/>
      <sheetName val="GR_slab-reinft6"/>
      <sheetName val="Fill_this_out_first___6"/>
      <sheetName val="Boq_Block_A6"/>
      <sheetName val="Rate_Analysis6"/>
      <sheetName val="Cable_data7"/>
      <sheetName val="Civil_Works6"/>
      <sheetName val="SCHEDULE_(3)6"/>
      <sheetName val="schedule_nos6"/>
      <sheetName val="Material_6"/>
      <sheetName val="SPT_vs_PHI6"/>
      <sheetName val="IO_List6"/>
      <sheetName val="Pipe_Supports6"/>
      <sheetName val="BOQ_(2)6"/>
      <sheetName val="Box-_Girder6"/>
      <sheetName val="INDIGINEOUS_ITEMS_6"/>
      <sheetName val="Basement_Budget6"/>
      <sheetName val="SITE_OVERHEADS6"/>
      <sheetName val="BLOCK-A_(MEA_SHEET)6"/>
      <sheetName val="Sqn_Abs_G_6__6"/>
      <sheetName val="WO_Abs__G_2__6_DUs6"/>
      <sheetName val="Air_Abs_G_6__23_DUs6"/>
      <sheetName val="4-Int-_ele(RA)6"/>
      <sheetName val="Detail_1A6"/>
      <sheetName val="Asia_Revised_10-1-076"/>
      <sheetName val="All_Capital_Plan_P+L_10-1-076"/>
      <sheetName val="CP08_(2)6"/>
      <sheetName val="Planning_File_10-1-076"/>
      <sheetName val="Break_up_Sheet6"/>
      <sheetName val="E_&amp;_R6"/>
      <sheetName val="Lease_rents6"/>
      <sheetName val="DLC_lookups6"/>
      <sheetName val="Quote_Sheet6"/>
      <sheetName val="labour_coeff6"/>
      <sheetName val="Works_-_Quote_Sheet6"/>
      <sheetName val="Gen_Info6"/>
      <sheetName val="Indirect_expenses6"/>
      <sheetName val="Cost_Any_6"/>
      <sheetName val="LIST_OF_MAKES6"/>
      <sheetName val="SPILL_OVER6"/>
      <sheetName val="Bed_Class5"/>
      <sheetName val="Pile_cap5"/>
      <sheetName val="DTF_Summary5"/>
      <sheetName val="Mat_Cost6"/>
      <sheetName val="GF_Columns5"/>
      <sheetName val="Form_65"/>
      <sheetName val="BOQ_Direct_selling_cost5"/>
      <sheetName val="UNP-NCW_5"/>
      <sheetName val="Intro_4"/>
      <sheetName val="MASTER_RATE_ANALYSIS5"/>
      <sheetName val="Contract_BOQ4"/>
      <sheetName val="Elite_1_-_MBCL4"/>
      <sheetName val="Cost_summary4"/>
      <sheetName val="Direct_cost_shed_A-2_4"/>
      <sheetName val="_Resource_list4"/>
      <sheetName val="THANE_SITE4"/>
      <sheetName val="BOQ_Distribution4"/>
      <sheetName val="key_dates4"/>
      <sheetName val="specification_options4"/>
      <sheetName val="FF_Inst_RA_08_Inst_034"/>
      <sheetName val="beam-reinft-machine_rm4"/>
      <sheetName val="T1_WO4"/>
      <sheetName val="A_O_R_"/>
      <sheetName val="beam-reinft-IIInd_floor"/>
      <sheetName val="M_R_List_(2)"/>
      <sheetName val="Balance_Sheet_"/>
      <sheetName val="Staff_Acco_16"/>
      <sheetName val="Tel__8"/>
      <sheetName val="Ext_light8"/>
      <sheetName val="Staff_Acco_17"/>
      <sheetName val="4_Annex_1_Basic_rate8"/>
      <sheetName val="DETAILED__BOQ8"/>
      <sheetName val="Detail_In_Door_Stad8"/>
      <sheetName val="Project_Details__8"/>
      <sheetName val="scurve_calc_(2)8"/>
      <sheetName val="Detail_P&amp;L8"/>
      <sheetName val="Assumption_Sheet8"/>
      <sheetName val="TBAL9697_-group_wise__sdpl8"/>
      <sheetName val="Bill_3_-_Site_Works7"/>
      <sheetName val="RCC,Ret__Wall8"/>
      <sheetName val="Load_Details(B2)8"/>
      <sheetName val="SCHEDULE_OF_RATES8"/>
      <sheetName val="APPENDIX_B-18"/>
      <sheetName val="Bill_3_18"/>
      <sheetName val="Legal_Risk_Analysis8"/>
      <sheetName val="PRECAST_lightconc-II8"/>
      <sheetName val="GR_slab-reinft7"/>
      <sheetName val="Fill_this_out_first___7"/>
      <sheetName val="Boq_Block_A7"/>
      <sheetName val="Rate_Analysis7"/>
      <sheetName val="Cable_data8"/>
      <sheetName val="Civil_Works7"/>
      <sheetName val="SCHEDULE_(3)7"/>
      <sheetName val="schedule_nos7"/>
      <sheetName val="Material_7"/>
      <sheetName val="SPT_vs_PHI7"/>
      <sheetName val="IO_List7"/>
      <sheetName val="Pipe_Supports7"/>
      <sheetName val="BOQ_(2)7"/>
      <sheetName val="Box-_Girder7"/>
      <sheetName val="INDIGINEOUS_ITEMS_7"/>
      <sheetName val="Basement_Budget7"/>
      <sheetName val="SITE_OVERHEADS7"/>
      <sheetName val="BLOCK-A_(MEA_SHEET)7"/>
      <sheetName val="Sqn_Abs_G_6__7"/>
      <sheetName val="WO_Abs__G_2__6_DUs7"/>
      <sheetName val="Air_Abs_G_6__23_DUs7"/>
      <sheetName val="4-Int-_ele(RA)7"/>
      <sheetName val="Detail_1A7"/>
      <sheetName val="Asia_Revised_10-1-077"/>
      <sheetName val="All_Capital_Plan_P+L_10-1-077"/>
      <sheetName val="CP08_(2)7"/>
      <sheetName val="Planning_File_10-1-077"/>
      <sheetName val="Break_up_Sheet7"/>
      <sheetName val="E_&amp;_R7"/>
      <sheetName val="Lease_rents7"/>
      <sheetName val="DLC_lookups7"/>
      <sheetName val="Quote_Sheet7"/>
      <sheetName val="labour_coeff7"/>
      <sheetName val="Works_-_Quote_Sheet7"/>
      <sheetName val="Gen_Info7"/>
      <sheetName val="Indirect_expenses7"/>
      <sheetName val="Cost_Any_7"/>
      <sheetName val="LIST_OF_MAKES7"/>
      <sheetName val="SPILL_OVER7"/>
      <sheetName val="Bed_Class6"/>
      <sheetName val="Pile_cap6"/>
      <sheetName val="DTF_Summary6"/>
      <sheetName val="Mat_Cost7"/>
      <sheetName val="GF_Columns6"/>
      <sheetName val="Form_66"/>
      <sheetName val="BOQ_Direct_selling_cost6"/>
      <sheetName val="UNP-NCW_6"/>
      <sheetName val="Intro_5"/>
      <sheetName val="MASTER_RATE_ANALYSIS6"/>
      <sheetName val="Contract_BOQ5"/>
      <sheetName val="Elite_1_-_MBCL5"/>
      <sheetName val="Cost_summary5"/>
      <sheetName val="Direct_cost_shed_A-2_5"/>
      <sheetName val="_Resource_list5"/>
      <sheetName val="THANE_SITE5"/>
      <sheetName val="BOQ_Distribution5"/>
      <sheetName val="key_dates5"/>
      <sheetName val="specification_options5"/>
      <sheetName val="FF_Inst_RA_08_Inst_035"/>
      <sheetName val="beam-reinft-machine_rm5"/>
      <sheetName val="T1_WO5"/>
      <sheetName val="A_O_R_1"/>
      <sheetName val="beam-reinft-IIInd_floor1"/>
      <sheetName val="M_R_List_(2)1"/>
      <sheetName val="Balance_Sheet_1"/>
      <sheetName val="Staff_Acco_18"/>
      <sheetName val="Tel__9"/>
      <sheetName val="Ext_light9"/>
      <sheetName val="Staff_Acco_19"/>
      <sheetName val="4_Annex_1_Basic_rate9"/>
      <sheetName val="DETAILED__BOQ9"/>
      <sheetName val="Detail_In_Door_Stad9"/>
      <sheetName val="Project_Details__9"/>
      <sheetName val="scurve_calc_(2)9"/>
      <sheetName val="Detail_P&amp;L9"/>
      <sheetName val="Assumption_Sheet9"/>
      <sheetName val="TBAL9697_-group_wise__sdpl9"/>
      <sheetName val="Bill_3_-_Site_Works8"/>
      <sheetName val="RCC,Ret__Wall9"/>
      <sheetName val="Load_Details(B2)9"/>
      <sheetName val="SCHEDULE_OF_RATES9"/>
      <sheetName val="APPENDIX_B-19"/>
      <sheetName val="Bill_3_19"/>
      <sheetName val="Legal_Risk_Analysis9"/>
      <sheetName val="PRECAST_lightconc-II9"/>
      <sheetName val="GR_slab-reinft8"/>
      <sheetName val="Fill_this_out_first___8"/>
      <sheetName val="Boq_Block_A8"/>
      <sheetName val="Rate_Analysis8"/>
      <sheetName val="Cable_data9"/>
      <sheetName val="Civil_Works8"/>
      <sheetName val="SCHEDULE_(3)8"/>
      <sheetName val="schedule_nos8"/>
      <sheetName val="Material_8"/>
      <sheetName val="SPT_vs_PHI8"/>
      <sheetName val="IO_List8"/>
      <sheetName val="Pipe_Supports8"/>
      <sheetName val="BOQ_(2)8"/>
      <sheetName val="Box-_Girder8"/>
      <sheetName val="INDIGINEOUS_ITEMS_8"/>
      <sheetName val="Basement_Budget8"/>
      <sheetName val="SITE_OVERHEADS8"/>
      <sheetName val="BLOCK-A_(MEA_SHEET)8"/>
      <sheetName val="Sqn_Abs_G_6__8"/>
      <sheetName val="WO_Abs__G_2__6_DUs8"/>
      <sheetName val="Air_Abs_G_6__23_DUs8"/>
      <sheetName val="4-Int-_ele(RA)8"/>
      <sheetName val="Detail_1A8"/>
      <sheetName val="Asia_Revised_10-1-078"/>
      <sheetName val="All_Capital_Plan_P+L_10-1-078"/>
      <sheetName val="CP08_(2)8"/>
      <sheetName val="Planning_File_10-1-078"/>
      <sheetName val="Break_up_Sheet8"/>
      <sheetName val="E_&amp;_R8"/>
      <sheetName val="Lease_rents8"/>
      <sheetName val="DLC_lookups8"/>
      <sheetName val="Quote_Sheet8"/>
      <sheetName val="labour_coeff8"/>
      <sheetName val="Works_-_Quote_Sheet8"/>
      <sheetName val="Gen_Info8"/>
      <sheetName val="Indirect_expenses8"/>
      <sheetName val="Cost_Any_8"/>
      <sheetName val="LIST_OF_MAKES8"/>
      <sheetName val="SPILL_OVER8"/>
      <sheetName val="Bed_Class7"/>
      <sheetName val="Pile_cap7"/>
      <sheetName val="DTF_Summary7"/>
      <sheetName val="Mat_Cost8"/>
      <sheetName val="GF_Columns7"/>
      <sheetName val="Form_67"/>
      <sheetName val="BOQ_Direct_selling_cost7"/>
      <sheetName val="UNP-NCW_7"/>
      <sheetName val="Intro_6"/>
      <sheetName val="MASTER_RATE_ANALYSIS7"/>
      <sheetName val="Contract_BOQ6"/>
      <sheetName val="Elite_1_-_MBCL6"/>
      <sheetName val="Cost_summary6"/>
      <sheetName val="Direct_cost_shed_A-2_6"/>
      <sheetName val="_Resource_list6"/>
      <sheetName val="THANE_SITE6"/>
      <sheetName val="BOQ_Distribution6"/>
      <sheetName val="key_dates6"/>
      <sheetName val="specification_options6"/>
      <sheetName val="FF_Inst_RA_08_Inst_036"/>
      <sheetName val="beam-reinft-machine_rm6"/>
      <sheetName val="T1_WO6"/>
      <sheetName val="A_O_R_2"/>
      <sheetName val="beam-reinft-IIInd_floor2"/>
      <sheetName val="M_R_List_(2)2"/>
      <sheetName val="Balance_Sheet_2"/>
      <sheetName val="Location"/>
      <sheetName val="Lab"/>
      <sheetName val="Material&amp;equipment"/>
      <sheetName val="office"/>
      <sheetName val="inquiry"/>
      <sheetName val="Sheet5"/>
      <sheetName val="ITEMS"/>
      <sheetName val="OCM&amp;PROF"/>
      <sheetName val="detailed"/>
      <sheetName val="Code"/>
      <sheetName val="Index"/>
      <sheetName val="Sch-1A"/>
      <sheetName val="Sch-2A"/>
      <sheetName val="Sch-5A"/>
      <sheetName val="Sch-6A"/>
      <sheetName val="Sch-7A-I"/>
      <sheetName val="Sch-7A-II"/>
      <sheetName val="Sch-8A"/>
      <sheetName val="Sch-9A"/>
      <sheetName val="Sch-10A"/>
      <sheetName val="Sch-11A"/>
      <sheetName val="Sch-12A"/>
      <sheetName val="Sch-13A"/>
      <sheetName val="Sch-14A"/>
      <sheetName val="Sch-15A"/>
      <sheetName val="grid"/>
      <sheetName val=" B3"/>
      <sheetName val=" B1"/>
      <sheetName val="Lowside"/>
      <sheetName val="220 11  BS "/>
      <sheetName val="Introduction"/>
      <sheetName val="Old"/>
      <sheetName val="Operating Statistics"/>
      <sheetName val="Financials"/>
      <sheetName val="FitOutConfCentre"/>
      <sheetName val="Chennai"/>
      <sheetName val="Rollup"/>
      <sheetName val="PCC"/>
      <sheetName val="Annexue B"/>
      <sheetName val="Indirect_x0005__x0000__x0000__x0000__x0000_쌳ᎈ駜_"/>
      <sheetName val="Civil BOQ"/>
      <sheetName val="Boq (Main Building)"/>
      <sheetName val="PA- Consutant "/>
      <sheetName val="basdat"/>
      <sheetName val="Lead"/>
      <sheetName val="Desgn(zone I)"/>
      <sheetName val="Elect."/>
      <sheetName val="P&amp;LSum"/>
      <sheetName val="Lstsub"/>
      <sheetName val="$ KURLARI"/>
      <sheetName val="Indirect_x0005__x0000__x0000__"/>
      <sheetName val="upa"/>
      <sheetName val="EMLWorkstations"/>
      <sheetName val="EMLLaptops"/>
      <sheetName val="EMLServers"/>
      <sheetName val="[saihous.ele.xls]Indirect_x0005__x0000__x0000__x0000__x0000_"/>
      <sheetName val="Cover sheet"/>
      <sheetName val="AOQ-new "/>
      <sheetName val="water prop."/>
      <sheetName val="BC &amp; MNB "/>
      <sheetName val="Summary Transformers"/>
      <sheetName val="Total  Amount"/>
      <sheetName val="11-hsd"/>
      <sheetName val="2-utility"/>
      <sheetName val="10"/>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Indirect_x0005_____쌳ᎈ駜_"/>
      <sheetName val="149"/>
      <sheetName val="Basement  Works"/>
      <sheetName val="D2_CO"/>
      <sheetName val="10. &amp; 11. Rate Code &amp; BQ"/>
      <sheetName val="Staff_Acco_20"/>
      <sheetName val="Tel__10"/>
      <sheetName val="Ext_light10"/>
      <sheetName val="Staff_Acco_21"/>
      <sheetName val="4_Annex_1_Basic_rate10"/>
      <sheetName val="DETAILED__BOQ10"/>
      <sheetName val="Detail_In_Door_Stad10"/>
      <sheetName val="Project_Details__10"/>
      <sheetName val="RCC,Ret__Wall10"/>
      <sheetName val="Load_Details(B2)10"/>
      <sheetName val="TBAL9697_-group_wise__sdpl10"/>
      <sheetName val="scurve_calc_(2)10"/>
      <sheetName val="Rate_Analysis9"/>
      <sheetName val="Bill_3_-_Site_Works9"/>
      <sheetName val="GR_slab-reinft9"/>
      <sheetName val="Staff_Acco_22"/>
      <sheetName val="Tel__11"/>
      <sheetName val="Ext_light11"/>
      <sheetName val="Staff_Acco_23"/>
      <sheetName val="4_Annex_1_Basic_rate11"/>
      <sheetName val="DETAILED__BOQ11"/>
      <sheetName val="Detail_In_Door_Stad11"/>
      <sheetName val="Project_Details__11"/>
      <sheetName val="RCC,Ret__Wall11"/>
      <sheetName val="Load_Details(B2)11"/>
      <sheetName val="TBAL9697_-group_wise__sdpl11"/>
      <sheetName val="scurve_calc_(2)11"/>
      <sheetName val="SCHEDULE_OF_RATES10"/>
      <sheetName val="Rate_Analysis10"/>
      <sheetName val="Detail_P&amp;L10"/>
      <sheetName val="Assumption_Sheet10"/>
      <sheetName val="Legal_Risk_Analysis10"/>
      <sheetName val="Bill_3_-_Site_Works10"/>
      <sheetName val="GR_slab-reinft10"/>
      <sheetName val="Staff_Acco_30"/>
      <sheetName val="Tel__15"/>
      <sheetName val="Ext_light15"/>
      <sheetName val="Staff_Acco_31"/>
      <sheetName val="4_Annex_1_Basic_rate15"/>
      <sheetName val="DETAILED__BOQ15"/>
      <sheetName val="Detail_In_Door_Stad15"/>
      <sheetName val="Project_Details__15"/>
      <sheetName val="RCC,Ret__Wall15"/>
      <sheetName val="Load_Details(B2)15"/>
      <sheetName val="TBAL9697_-group_wise__sdpl15"/>
      <sheetName val="scurve_calc_(2)15"/>
      <sheetName val="SCHEDULE_OF_RATES14"/>
      <sheetName val="Rate_Analysis14"/>
      <sheetName val="Detail_P&amp;L14"/>
      <sheetName val="Assumption_Sheet14"/>
      <sheetName val="Legal_Risk_Analysis14"/>
      <sheetName val="Bill_3_-_Site_Works14"/>
      <sheetName val="GR_slab-reinft14"/>
      <sheetName val="Staff_Acco_24"/>
      <sheetName val="Tel__12"/>
      <sheetName val="Ext_light12"/>
      <sheetName val="Staff_Acco_25"/>
      <sheetName val="4_Annex_1_Basic_rate12"/>
      <sheetName val="DETAILED__BOQ12"/>
      <sheetName val="Detail_In_Door_Stad12"/>
      <sheetName val="Project_Details__12"/>
      <sheetName val="RCC,Ret__Wall12"/>
      <sheetName val="Load_Details(B2)12"/>
      <sheetName val="TBAL9697_-group_wise__sdpl12"/>
      <sheetName val="scurve_calc_(2)12"/>
      <sheetName val="SCHEDULE_OF_RATES11"/>
      <sheetName val="Rate_Analysis11"/>
      <sheetName val="Detail_P&amp;L11"/>
      <sheetName val="Assumption_Sheet11"/>
      <sheetName val="Legal_Risk_Analysis11"/>
      <sheetName val="Bill_3_-_Site_Works11"/>
      <sheetName val="GR_slab-reinft11"/>
      <sheetName val="Staff_Acco_26"/>
      <sheetName val="Tel__13"/>
      <sheetName val="Ext_light13"/>
      <sheetName val="Staff_Acco_27"/>
      <sheetName val="4_Annex_1_Basic_rate13"/>
      <sheetName val="DETAILED__BOQ13"/>
      <sheetName val="Detail_In_Door_Stad13"/>
      <sheetName val="Project_Details__13"/>
      <sheetName val="RCC,Ret__Wall13"/>
      <sheetName val="Load_Details(B2)13"/>
      <sheetName val="TBAL9697_-group_wise__sdpl13"/>
      <sheetName val="scurve_calc_(2)13"/>
      <sheetName val="SCHEDULE_OF_RATES12"/>
      <sheetName val="Rate_Analysis12"/>
      <sheetName val="Detail_P&amp;L12"/>
      <sheetName val="Assumption_Sheet12"/>
      <sheetName val="Legal_Risk_Analysis12"/>
      <sheetName val="Bill_3_-_Site_Works12"/>
      <sheetName val="GR_slab-reinft12"/>
      <sheetName val="Staff_Acco_28"/>
      <sheetName val="Tel__14"/>
      <sheetName val="Ext_light14"/>
      <sheetName val="Staff_Acco_29"/>
      <sheetName val="4_Annex_1_Basic_rate14"/>
      <sheetName val="DETAILED__BOQ14"/>
      <sheetName val="Detail_In_Door_Stad14"/>
      <sheetName val="Project_Details__14"/>
      <sheetName val="RCC,Ret__Wall14"/>
      <sheetName val="Load_Details(B2)14"/>
      <sheetName val="TBAL9697_-group_wise__sdpl14"/>
      <sheetName val="scurve_calc_(2)14"/>
      <sheetName val="SCHEDULE_OF_RATES13"/>
      <sheetName val="Rate_Analysis13"/>
      <sheetName val="Detail_P&amp;L13"/>
      <sheetName val="Assumption_Sheet13"/>
      <sheetName val="Legal_Risk_Analysis13"/>
      <sheetName val="Bill_3_-_Site_Works13"/>
      <sheetName val="GR_slab-reinft13"/>
      <sheetName val="Staff_Acco_32"/>
      <sheetName val="Tel__16"/>
      <sheetName val="Ext_light16"/>
      <sheetName val="Staff_Acco_33"/>
      <sheetName val="4_Annex_1_Basic_rate16"/>
      <sheetName val="DETAILED__BOQ16"/>
      <sheetName val="Detail_In_Door_Stad16"/>
      <sheetName val="Project_Details__16"/>
      <sheetName val="RCC,Ret__Wall16"/>
      <sheetName val="Load_Details(B2)16"/>
      <sheetName val="TBAL9697_-group_wise__sdpl16"/>
      <sheetName val="scurve_calc_(2)16"/>
      <sheetName val="SCHEDULE_OF_RATES15"/>
      <sheetName val="Rate_Analysis15"/>
      <sheetName val="Detail_P&amp;L15"/>
      <sheetName val="Assumption_Sheet15"/>
      <sheetName val="Legal_Risk_Analysis15"/>
      <sheetName val="Bill_3_-_Site_Works15"/>
      <sheetName val="GR_slab-reinft15"/>
      <sheetName val="Staff_Acco_34"/>
      <sheetName val="Tel__17"/>
      <sheetName val="Ext_light17"/>
      <sheetName val="Staff_Acco_35"/>
      <sheetName val="4_Annex_1_Basic_rate17"/>
      <sheetName val="DETAILED__BOQ17"/>
      <sheetName val="Detail_In_Door_Stad17"/>
      <sheetName val="Project_Details__17"/>
      <sheetName val="RCC,Ret__Wall17"/>
      <sheetName val="Load_Details(B2)17"/>
      <sheetName val="TBAL9697_-group_wise__sdpl17"/>
      <sheetName val="scurve_calc_(2)17"/>
      <sheetName val="SCHEDULE_OF_RATES16"/>
      <sheetName val="Rate_Analysis16"/>
      <sheetName val="Detail_P&amp;L16"/>
      <sheetName val="Assumption_Sheet16"/>
      <sheetName val="Legal_Risk_Analysis16"/>
      <sheetName val="Bill_3_-_Site_Works16"/>
      <sheetName val="GR_slab-reinft16"/>
      <sheetName val="Staff_Acco_36"/>
      <sheetName val="Tel__18"/>
      <sheetName val="Ext_light18"/>
      <sheetName val="Staff_Acco_37"/>
      <sheetName val="4_Annex_1_Basic_rate18"/>
      <sheetName val="DETAILED__BOQ18"/>
      <sheetName val="Detail_In_Door_Stad18"/>
      <sheetName val="Project_Details__18"/>
      <sheetName val="RCC,Ret__Wall18"/>
      <sheetName val="Load_Details(B2)18"/>
      <sheetName val="TBAL9697_-group_wise__sdpl18"/>
      <sheetName val="scurve_calc_(2)18"/>
      <sheetName val="SCHEDULE_OF_RATES17"/>
      <sheetName val="Rate_Analysis17"/>
      <sheetName val="Detail_P&amp;L17"/>
      <sheetName val="Assumption_Sheet17"/>
      <sheetName val="Legal_Risk_Analysis17"/>
      <sheetName val="Bill_3_-_Site_Works17"/>
      <sheetName val="GR_slab-reinft17"/>
      <sheetName val="Staff_Acco_40"/>
      <sheetName val="Tel__20"/>
      <sheetName val="Ext_light20"/>
      <sheetName val="Staff_Acco_41"/>
      <sheetName val="4_Annex_1_Basic_rate20"/>
      <sheetName val="DETAILED__BOQ20"/>
      <sheetName val="Detail_In_Door_Stad20"/>
      <sheetName val="Project_Details__20"/>
      <sheetName val="RCC,Ret__Wall20"/>
      <sheetName val="Load_Details(B2)20"/>
      <sheetName val="TBAL9697_-group_wise__sdpl20"/>
      <sheetName val="scurve_calc_(2)20"/>
      <sheetName val="SCHEDULE_OF_RATES19"/>
      <sheetName val="Rate_Analysis19"/>
      <sheetName val="Detail_P&amp;L19"/>
      <sheetName val="Assumption_Sheet19"/>
      <sheetName val="Legal_Risk_Analysis19"/>
      <sheetName val="Bill_3_-_Site_Works19"/>
      <sheetName val="GR_slab-reinft19"/>
      <sheetName val="Staff_Acco_38"/>
      <sheetName val="Tel__19"/>
      <sheetName val="Ext_light19"/>
      <sheetName val="Staff_Acco_39"/>
      <sheetName val="4_Annex_1_Basic_rate19"/>
      <sheetName val="DETAILED__BOQ19"/>
      <sheetName val="Detail_In_Door_Stad19"/>
      <sheetName val="Project_Details__19"/>
      <sheetName val="RCC,Ret__Wall19"/>
      <sheetName val="Load_Details(B2)19"/>
      <sheetName val="TBAL9697_-group_wise__sdpl19"/>
      <sheetName val="scurve_calc_(2)19"/>
      <sheetName val="SCHEDULE_OF_RATES18"/>
      <sheetName val="Rate_Analysis18"/>
      <sheetName val="Detail_P&amp;L18"/>
      <sheetName val="Assumption_Sheet18"/>
      <sheetName val="Legal_Risk_Analysis18"/>
      <sheetName val="Bill_3_-_Site_Works18"/>
      <sheetName val="GR_slab-reinft18"/>
      <sheetName val="Staff_Acco_42"/>
      <sheetName val="Tel__21"/>
      <sheetName val="Ext_light21"/>
      <sheetName val="Staff_Acco_43"/>
      <sheetName val="4_Annex_1_Basic_rate21"/>
      <sheetName val="DETAILED__BOQ21"/>
      <sheetName val="Detail_In_Door_Stad21"/>
      <sheetName val="Project_Details__21"/>
      <sheetName val="RCC,Ret__Wall21"/>
      <sheetName val="Load_Details(B2)21"/>
      <sheetName val="TBAL9697_-group_wise__sdpl21"/>
      <sheetName val="scurve_calc_(2)21"/>
      <sheetName val="SCHEDULE_OF_RATES20"/>
      <sheetName val="Rate_Analysis20"/>
      <sheetName val="Detail_P&amp;L20"/>
      <sheetName val="Assumption_Sheet20"/>
      <sheetName val="Legal_Risk_Analysis20"/>
      <sheetName val="Bill_3_-_Site_Works20"/>
      <sheetName val="GR_slab-reinft20"/>
      <sheetName val="Staff_Acco_44"/>
      <sheetName val="Tel__22"/>
      <sheetName val="Ext_light22"/>
      <sheetName val="Staff_Acco_45"/>
      <sheetName val="4_Annex_1_Basic_rate22"/>
      <sheetName val="DETAILED__BOQ22"/>
      <sheetName val="Detail_In_Door_Stad22"/>
      <sheetName val="Project_Details__22"/>
      <sheetName val="RCC,Ret__Wall22"/>
      <sheetName val="Load_Details(B2)22"/>
      <sheetName val="TBAL9697_-group_wise__sdpl22"/>
      <sheetName val="scurve_calc_(2)22"/>
      <sheetName val="SCHEDULE_OF_RATES21"/>
      <sheetName val="Rate_Analysis21"/>
      <sheetName val="Detail_P&amp;L21"/>
      <sheetName val="Assumption_Sheet21"/>
      <sheetName val="Legal_Risk_Analysis21"/>
      <sheetName val="Bill_3_-_Site_Works21"/>
      <sheetName val="GR_slab-reinft21"/>
      <sheetName val="Staff_Acco_46"/>
      <sheetName val="Tel__23"/>
      <sheetName val="Ext_light23"/>
      <sheetName val="Staff_Acco_47"/>
      <sheetName val="4_Annex_1_Basic_rate23"/>
      <sheetName val="DETAILED__BOQ23"/>
      <sheetName val="Detail_In_Door_Stad23"/>
      <sheetName val="Project_Details__23"/>
      <sheetName val="RCC,Ret__Wall23"/>
      <sheetName val="Load_Details(B2)23"/>
      <sheetName val="TBAL9697_-group_wise__sdpl23"/>
      <sheetName val="scurve_calc_(2)23"/>
      <sheetName val="SCHEDULE_OF_RATES22"/>
      <sheetName val="Rate_Analysis22"/>
      <sheetName val="Detail_P&amp;L22"/>
      <sheetName val="Assumption_Sheet22"/>
      <sheetName val="Legal_Risk_Analysis22"/>
      <sheetName val="Bill_3_-_Site_Works22"/>
      <sheetName val="GR_slab-reinft22"/>
      <sheetName val="Names&amp;Cases"/>
      <sheetName val="CERTIFICATE"/>
      <sheetName val="BS1"/>
      <sheetName val="RMes"/>
      <sheetName val="Basic Resources"/>
      <sheetName val="Angebot18.7."/>
      <sheetName val="Cable_data10"/>
      <sheetName val="Material_9"/>
      <sheetName val="SPT_vs_PHI9"/>
      <sheetName val="PRECAST_lightconc-II10"/>
      <sheetName val="APPENDIX_B-110"/>
      <sheetName val="Bill_3_110"/>
      <sheetName val="Civil_Works9"/>
      <sheetName val="4-Int-_ele(RA)9"/>
      <sheetName val="Fill_this_out_first___9"/>
      <sheetName val="INDIGINEOUS_ITEMS_9"/>
      <sheetName val="Boq_Block_A9"/>
      <sheetName val="SCHEDULE_(3)9"/>
      <sheetName val="schedule_nos9"/>
      <sheetName val="Basement_Budget9"/>
      <sheetName val="IO_List9"/>
      <sheetName val="Pipe_Supports9"/>
      <sheetName val="BOQ_(2)9"/>
      <sheetName val="Box-_Girder9"/>
      <sheetName val="DLC_lookups9"/>
      <sheetName val="Gen_Info9"/>
      <sheetName val="Indirect_expenses9"/>
      <sheetName val="Quote_Sheet9"/>
      <sheetName val="labour_coeff9"/>
      <sheetName val="Works_-_Quote_Sheet9"/>
      <sheetName val="Cost_Any_9"/>
      <sheetName val="LIST_OF_MAKES9"/>
      <sheetName val="SITE_OVERHEADS9"/>
      <sheetName val="Asia_Revised_10-1-079"/>
      <sheetName val="All_Capital_Plan_P+L_10-1-079"/>
      <sheetName val="CP08_(2)9"/>
      <sheetName val="Planning_File_10-1-079"/>
      <sheetName val="Bed_Class8"/>
      <sheetName val="BLOCK-A_(MEA_SHEET)9"/>
      <sheetName val="Sqn_Abs_G_6__9"/>
      <sheetName val="WO_Abs__G_2__6_DUs9"/>
      <sheetName val="Air_Abs_G_6__23_DUs9"/>
      <sheetName val="Lease_rents9"/>
      <sheetName val="Break_up_Sheet9"/>
      <sheetName val="Detail_1A9"/>
      <sheetName val="E_&amp;_R9"/>
      <sheetName val="Pile_cap8"/>
      <sheetName val="DTF_Summary8"/>
      <sheetName val="UNP-NCW_8"/>
      <sheetName val="SPILL_OVER9"/>
      <sheetName val="GF_Columns8"/>
      <sheetName val="Intro_7"/>
      <sheetName val="Mat_Cost9"/>
      <sheetName val="Form_68"/>
      <sheetName val="BOQ_Direct_selling_cost8"/>
      <sheetName val="MASTER_RATE_ANALYSIS8"/>
      <sheetName val="specification_options7"/>
      <sheetName val="key_dates7"/>
      <sheetName val="Elite_1_-_MBCL7"/>
      <sheetName val="Cost_summary7"/>
      <sheetName val="beam-reinft-IIInd_floor3"/>
      <sheetName val="Contract_BOQ7"/>
      <sheetName val="beam-reinft-machine_rm7"/>
      <sheetName val="T1_WO7"/>
      <sheetName val="Direct_cost_shed_A-2_7"/>
      <sheetName val="_Resource_list7"/>
      <sheetName val="THANE_SITE7"/>
      <sheetName val="BOQ_Distribution7"/>
      <sheetName val="_IO_List"/>
      <sheetName val="A_O_R_3"/>
      <sheetName val="Cost_Index"/>
      <sheetName val="saihous_ele"/>
      <sheetName val="FF_Inst_RA_08_Inst_037"/>
      <sheetName val="Indirect쌳ᎈ駜/"/>
      <sheetName val="M_R_List_(2)3"/>
      <sheetName val="Balance_Sheet_3"/>
      <sheetName val="STAFFSCHED_"/>
      <sheetName val="SSR___NSSR_Market_final"/>
      <sheetName val="DG_Works_(Supply)"/>
      <sheetName val="Blr_hire"/>
      <sheetName val="Basic_Rates"/>
      <sheetName val="1_00"/>
      <sheetName val="Indirect"/>
      <sheetName val="_B3"/>
      <sheetName val="_B1"/>
      <sheetName val="bs_BP_04_SA"/>
      <sheetName val="1-Pop_Proj"/>
      <sheetName val="Operating_Statistics"/>
      <sheetName val="Indirect????쌳ᎈ駜/"/>
      <sheetName val="APPENDIX_B-111"/>
      <sheetName val="Bill_3_111"/>
      <sheetName val="PRECAST_lightconc-II11"/>
      <sheetName val="INDIGINEOUS_ITEMS_10"/>
      <sheetName val="Fill_this_out_first___10"/>
      <sheetName val="IO_List10"/>
      <sheetName val="Pipe_Supports10"/>
      <sheetName val="BOQ_(2)10"/>
      <sheetName val="SPT_vs_PHI10"/>
      <sheetName val="SCHEDULE_(3)10"/>
      <sheetName val="schedule_nos10"/>
      <sheetName val="Cable_data11"/>
      <sheetName val="Civil_Works10"/>
      <sheetName val="Material_10"/>
      <sheetName val="Boq_Block_A10"/>
      <sheetName val="Basement_Budget10"/>
      <sheetName val="Sqn_Abs_G_6__10"/>
      <sheetName val="WO_Abs__G_2__6_DUs10"/>
      <sheetName val="Air_Abs_G_6__23_DUs10"/>
      <sheetName val="4-Int-_ele(RA)10"/>
      <sheetName val="E_&amp;_R10"/>
      <sheetName val="Box-_Girder10"/>
      <sheetName val="BLOCK-A_(MEA_SHEET)10"/>
      <sheetName val="SITE_OVERHEADS10"/>
      <sheetName val="Detail_1A10"/>
      <sheetName val="Lease_rents10"/>
      <sheetName val="DLC_lookups10"/>
      <sheetName val="Quote_Sheet10"/>
      <sheetName val="labour_coeff10"/>
      <sheetName val="Works_-_Quote_Sheet10"/>
      <sheetName val="Gen_Info10"/>
      <sheetName val="Indirect_expenses10"/>
      <sheetName val="Cost_Any_10"/>
      <sheetName val="LIST_OF_MAKES10"/>
      <sheetName val="Asia_Revised_10-1-0710"/>
      <sheetName val="All_Capital_Plan_P+L_10-1-0710"/>
      <sheetName val="CP08_(2)10"/>
      <sheetName val="Planning_File_10-1-0710"/>
      <sheetName val="Break_up_Sheet10"/>
      <sheetName val="SPILL_OVER10"/>
      <sheetName val="MASTER_RATE_ANALYSIS9"/>
      <sheetName val="Mat_Cost10"/>
      <sheetName val="Pile_cap9"/>
      <sheetName val="GF_Columns9"/>
      <sheetName val="Bed_Class9"/>
      <sheetName val="DTF_Summary9"/>
      <sheetName val="Form_69"/>
      <sheetName val="BOQ_Direct_selling_cost9"/>
      <sheetName val="UNP-NCW_9"/>
      <sheetName val="Intro_8"/>
      <sheetName val="Elite_1_-_MBCL8"/>
      <sheetName val="beam-reinft-machine_rm8"/>
      <sheetName val="T1_WO8"/>
      <sheetName val="Cost_summary8"/>
      <sheetName val="Contract_BOQ8"/>
      <sheetName val="beam-reinft-IIInd_floor4"/>
      <sheetName val="key_dates8"/>
      <sheetName val="specification_options8"/>
      <sheetName val="saihous_ele1"/>
      <sheetName val="Cost_Index1"/>
      <sheetName val="Direct_cost_shed_A-2_8"/>
      <sheetName val="_Resource_list8"/>
      <sheetName val="THANE_SITE8"/>
      <sheetName val="BOQ_Distribution8"/>
      <sheetName val="A_O_R_4"/>
      <sheetName val="_IO_List1"/>
      <sheetName val="FF_Inst_RA_08_Inst_038"/>
      <sheetName val="SSR___NSSR_Market_final1"/>
      <sheetName val="M_R_List_(2)4"/>
      <sheetName val="Balance_Sheet_4"/>
      <sheetName val="STAFFSCHED_1"/>
      <sheetName val="Basic_Rates1"/>
      <sheetName val="bs_BP_04_SA1"/>
      <sheetName val="DG_Works_(Supply)1"/>
      <sheetName val="Blr_hire1"/>
      <sheetName val="1_001"/>
      <sheetName val="_B31"/>
      <sheetName val="_B11"/>
      <sheetName val="1-Pop_Proj1"/>
      <sheetName val="Operating_Statistics1"/>
      <sheetName val="Cable_data12"/>
      <sheetName val="Material_11"/>
      <sheetName val="SPT_vs_PHI11"/>
      <sheetName val="PRECAST_lightconc-II12"/>
      <sheetName val="APPENDIX_B-112"/>
      <sheetName val="Bill_3_112"/>
      <sheetName val="Civil_Works11"/>
      <sheetName val="4-Int-_ele(RA)11"/>
      <sheetName val="Fill_this_out_first___11"/>
      <sheetName val="INDIGINEOUS_ITEMS_11"/>
      <sheetName val="Boq_Block_A11"/>
      <sheetName val="SCHEDULE_(3)11"/>
      <sheetName val="schedule_nos11"/>
      <sheetName val="Basement_Budget11"/>
      <sheetName val="IO_List11"/>
      <sheetName val="Pipe_Supports11"/>
      <sheetName val="BOQ_(2)11"/>
      <sheetName val="Box-_Girder11"/>
      <sheetName val="DLC_lookups11"/>
      <sheetName val="Gen_Info11"/>
      <sheetName val="Indirect_expenses11"/>
      <sheetName val="Quote_Sheet11"/>
      <sheetName val="labour_coeff11"/>
      <sheetName val="Works_-_Quote_Sheet11"/>
      <sheetName val="Cost_Any_11"/>
      <sheetName val="LIST_OF_MAKES11"/>
      <sheetName val="SITE_OVERHEADS11"/>
      <sheetName val="Asia_Revised_10-1-0711"/>
      <sheetName val="All_Capital_Plan_P+L_10-1-0711"/>
      <sheetName val="CP08_(2)11"/>
      <sheetName val="Planning_File_10-1-0711"/>
      <sheetName val="Bed_Class10"/>
      <sheetName val="BLOCK-A_(MEA_SHEET)11"/>
      <sheetName val="Sqn_Abs_G_6__11"/>
      <sheetName val="WO_Abs__G_2__6_DUs11"/>
      <sheetName val="Air_Abs_G_6__23_DUs11"/>
      <sheetName val="Lease_rents11"/>
      <sheetName val="Break_up_Sheet11"/>
      <sheetName val="Detail_1A11"/>
      <sheetName val="E_&amp;_R11"/>
      <sheetName val="Pile_cap10"/>
      <sheetName val="DTF_Summary10"/>
      <sheetName val="UNP-NCW_10"/>
      <sheetName val="SPILL_OVER11"/>
      <sheetName val="GF_Columns10"/>
      <sheetName val="Intro_9"/>
      <sheetName val="Mat_Cost11"/>
      <sheetName val="Form_610"/>
      <sheetName val="BOQ_Direct_selling_cost10"/>
      <sheetName val="MASTER_RATE_ANALYSIS10"/>
      <sheetName val="specification_options9"/>
      <sheetName val="key_dates9"/>
      <sheetName val="Elite_1_-_MBCL9"/>
      <sheetName val="Cost_summary9"/>
      <sheetName val="beam-reinft-IIInd_floor5"/>
      <sheetName val="Contract_BOQ9"/>
      <sheetName val="beam-reinft-machine_rm9"/>
      <sheetName val="T1_WO9"/>
      <sheetName val="Direct_cost_shed_A-2_9"/>
      <sheetName val="_Resource_list9"/>
      <sheetName val="THANE_SITE9"/>
      <sheetName val="BOQ_Distribution9"/>
      <sheetName val="_IO_List2"/>
      <sheetName val="A_O_R_5"/>
      <sheetName val="Cost_Index2"/>
      <sheetName val="saihous_ele2"/>
      <sheetName val="FF_Inst_RA_08_Inst_039"/>
      <sheetName val="M_R_List_(2)5"/>
      <sheetName val="Balance_Sheet_5"/>
      <sheetName val="STAFFSCHED_2"/>
      <sheetName val="SSR___NSSR_Market_final2"/>
      <sheetName val="DG_Works_(Supply)2"/>
      <sheetName val="Blr_hire2"/>
      <sheetName val="Basic_Rates2"/>
      <sheetName val="1_002"/>
      <sheetName val="_B32"/>
      <sheetName val="_B12"/>
      <sheetName val="bs_BP_04_SA2"/>
      <sheetName val="1-Pop_Proj2"/>
      <sheetName val="Operating_Statistics2"/>
      <sheetName val="[saihous.ele.xls]Indirect_x0005_????"/>
      <sheetName val="DG "/>
      <sheetName val="FINOLEX"/>
      <sheetName val="Set"/>
      <sheetName val="MAIN FILE 9-24-07"/>
      <sheetName val="final abstract"/>
      <sheetName val="SPILL OVER PROJECTIONS"/>
      <sheetName val="SC Cost MAR 02"/>
      <sheetName val="[saihous.ele.xls]Indirect_x0005__x0000_⽼؃ᅜ"/>
      <sheetName val="Indirect쌳ᎈ駜_"/>
      <sheetName val="Column BBS-Block9"/>
      <sheetName val="Config"/>
      <sheetName val=""/>
      <sheetName val="Cover_sheet"/>
      <sheetName val="AOQ-new_"/>
      <sheetName val="water_prop_"/>
      <sheetName val="220_11__BS_"/>
      <sheetName val="Annexue_B"/>
      <sheetName val="BC_&amp;_MNB_"/>
      <sheetName val="Elect_"/>
      <sheetName val="Resource"/>
      <sheetName val="288-1"/>
      <sheetName val="Timesheet"/>
      <sheetName val="Analysis-NH-Roads"/>
      <sheetName val="Materials "/>
      <sheetName val="ONE TIME"/>
      <sheetName val="Enquire"/>
      <sheetName val="Material List "/>
      <sheetName val="Setting"/>
      <sheetName val="Summary_Bank"/>
      <sheetName val="BALAN1"/>
      <sheetName val="Structure Bills Qty"/>
      <sheetName val="Citrix"/>
      <sheetName val="Boq_(Main_Building)"/>
      <sheetName val="Annexue_B1"/>
      <sheetName val="Boq_(Main_Building)1"/>
      <sheetName val="wordsdata"/>
      <sheetName val="[saihous.ele.xls]Indirect퀀《혂൧_x0001__x0000_"/>
      <sheetName val="2nd "/>
      <sheetName val="shuttering"/>
      <sheetName val="Material Rate"/>
      <sheetName val="[saihous.ele.xls]Indirect쌳ᎈ駜/"/>
      <sheetName val="CABLES DATA"/>
      <sheetName val="AoR Finishing"/>
      <sheetName val="Basis"/>
      <sheetName val="MTO REV.0"/>
      <sheetName val="Filter"/>
      <sheetName val="Linked Lead"/>
      <sheetName val="Abstract Sheet"/>
      <sheetName val="TBM-T6+5S(Alt1)"/>
      <sheetName val="conc-foot-gradeslab"/>
      <sheetName val="p-table"/>
      <sheetName val="YTD_Rpt_June"/>
      <sheetName val="MTD_Rpt_June"/>
      <sheetName val="inWords"/>
      <sheetName val="April Analysts"/>
      <sheetName val="Process"/>
      <sheetName val="M.S."/>
      <sheetName val="BUDGET"/>
      <sheetName val="Fin Sum"/>
      <sheetName val="Measurment"/>
      <sheetName val="lists"/>
      <sheetName val="#3E1_GCR"/>
      <sheetName val=" GULF"/>
      <sheetName val="Calculations"/>
      <sheetName val="Sum "/>
      <sheetName val="General Interior "/>
      <sheetName val="Dismantling Works "/>
      <sheetName val="Toilet Works "/>
      <sheetName val="Sheet4"/>
      <sheetName val="Sliding folding partition"/>
      <sheetName val="Hard flr&amp;wall "/>
      <sheetName val="Modular Ceiling "/>
      <sheetName val="Blinds"/>
      <sheetName val="MS Structure Works"/>
      <sheetName val="Graphics &amp; Signage"/>
      <sheetName val="gen"/>
      <sheetName val="Break_Up"/>
      <sheetName val="Indirect_"/>
      <sheetName val="Desgn(zone_I)"/>
      <sheetName val="$_KURLARI"/>
      <sheetName val="220_11__BS_1"/>
      <sheetName val="Elect_1"/>
      <sheetName val="Desgn(zone_I)1"/>
      <sheetName val="$_KURLARI1"/>
      <sheetName val="Civil_BOQ"/>
      <sheetName val="_IO_List3"/>
      <sheetName val="Cost_Index3"/>
      <sheetName val="saihous_ele3"/>
      <sheetName val="SSR___NSSR_Market_final3"/>
      <sheetName val="STAFFSCHED_3"/>
      <sheetName val="Basic_Rates3"/>
      <sheetName val="220_11__BS_2"/>
      <sheetName val="Annexue_B2"/>
      <sheetName val="Elect_2"/>
      <sheetName val="Desgn(zone_I)2"/>
      <sheetName val="$_KURLARI2"/>
      <sheetName val="Boq_(Main_Building)2"/>
      <sheetName val="Civil_BOQ1"/>
      <sheetName val="APPENDIX_B-113"/>
      <sheetName val="Bill_3_113"/>
      <sheetName val="PRECAST_lightconc-II13"/>
      <sheetName val="Fill_this_out_first___12"/>
      <sheetName val="INDIGINEOUS_ITEMS_12"/>
      <sheetName val="Cable_data13"/>
      <sheetName val="Material_12"/>
      <sheetName val="SPT_vs_PHI12"/>
      <sheetName val="Civil_Works12"/>
      <sheetName val="Basement_Budget12"/>
      <sheetName val="Asia_Revised_10-1-0712"/>
      <sheetName val="All_Capital_Plan_P+L_10-1-0712"/>
      <sheetName val="CP08_(2)12"/>
      <sheetName val="Planning_File_10-1-0712"/>
      <sheetName val="SITE_OVERHEADS12"/>
      <sheetName val="Break_up_Sheet12"/>
      <sheetName val="Boq_Block_A12"/>
      <sheetName val="IO_List12"/>
      <sheetName val="Pipe_Supports12"/>
      <sheetName val="BOQ_(2)12"/>
      <sheetName val="SCHEDULE_(3)12"/>
      <sheetName val="schedule_nos12"/>
      <sheetName val="Box-_Girder12"/>
      <sheetName val="Sqn_Abs_G_6__12"/>
      <sheetName val="WO_Abs__G_2__6_DUs12"/>
      <sheetName val="Air_Abs_G_6__23_DUs12"/>
      <sheetName val="4-Int-_ele(RA)12"/>
      <sheetName val="Detail_1A12"/>
      <sheetName val="BLOCK-A_(MEA_SHEET)12"/>
      <sheetName val="labour_coeff12"/>
      <sheetName val="Works_-_Quote_Sheet12"/>
      <sheetName val="E_&amp;_R12"/>
      <sheetName val="MASTER_RATE_ANALYSIS11"/>
      <sheetName val="Mat_Cost12"/>
      <sheetName val="DLC_lookups12"/>
      <sheetName val="Gen_Info12"/>
      <sheetName val="Indirect_expenses12"/>
      <sheetName val="Quote_Sheet12"/>
      <sheetName val="Cost_Any_12"/>
      <sheetName val="LIST_OF_MAKES12"/>
      <sheetName val="Pile_cap11"/>
      <sheetName val="Lease_rents12"/>
      <sheetName val="SPILL_OVER12"/>
      <sheetName val="Bed_Class11"/>
      <sheetName val="DTF_Summary11"/>
      <sheetName val="Form_611"/>
      <sheetName val="BOQ_Direct_selling_cost11"/>
      <sheetName val="GF_Columns11"/>
      <sheetName val="UNP-NCW_11"/>
      <sheetName val="Intro_10"/>
      <sheetName val="Elite_1_-_MBCL10"/>
      <sheetName val="Cost_summary10"/>
      <sheetName val="Contract_BOQ10"/>
      <sheetName val="beam-reinft-machine_rm10"/>
      <sheetName val="T1_WO10"/>
      <sheetName val="Direct_cost_shed_A-2_10"/>
      <sheetName val="_Resource_list10"/>
      <sheetName val="THANE_SITE10"/>
      <sheetName val="BOQ_Distribution10"/>
      <sheetName val="key_dates10"/>
      <sheetName val="specification_options10"/>
      <sheetName val="beam-reinft-IIInd_floor6"/>
      <sheetName val="A_O_R_6"/>
      <sheetName val="FF_Inst_RA_08_Inst_0310"/>
      <sheetName val="_IO_List4"/>
      <sheetName val="Cost_Index4"/>
      <sheetName val="saihous_ele4"/>
      <sheetName val="M_R_List_(2)6"/>
      <sheetName val="Balance_Sheet_6"/>
      <sheetName val="SSR___NSSR_Market_final4"/>
      <sheetName val="STAFFSCHED_4"/>
      <sheetName val="Basic_Rates4"/>
      <sheetName val="bs_BP_04_SA3"/>
      <sheetName val="Blr_hire3"/>
      <sheetName val="1-Pop_Proj3"/>
      <sheetName val="1_003"/>
      <sheetName val="DG_Works_(Supply)3"/>
      <sheetName val="220_11__BS_3"/>
      <sheetName val="_B33"/>
      <sheetName val="_B13"/>
      <sheetName val="Operating_Statistics3"/>
      <sheetName val="Annexue_B3"/>
      <sheetName val="Elect_3"/>
      <sheetName val="Desgn(zone_I)3"/>
      <sheetName val="$_KURLARI3"/>
      <sheetName val="Boq_(Main_Building)3"/>
      <sheetName val="Civil_BOQ2"/>
      <sheetName val="Basement__Works"/>
      <sheetName val="APPENDIX_B-114"/>
      <sheetName val="Bill_3_114"/>
      <sheetName val="PRECAST_lightconc-II14"/>
      <sheetName val="Fill_this_out_first___13"/>
      <sheetName val="INDIGINEOUS_ITEMS_13"/>
      <sheetName val="Cable_data14"/>
      <sheetName val="Material_13"/>
      <sheetName val="SPT_vs_PHI13"/>
      <sheetName val="Civil_Works13"/>
      <sheetName val="Basement_Budget13"/>
      <sheetName val="Asia_Revised_10-1-0713"/>
      <sheetName val="All_Capital_Plan_P+L_10-1-0713"/>
      <sheetName val="CP08_(2)13"/>
      <sheetName val="Planning_File_10-1-0713"/>
      <sheetName val="SITE_OVERHEADS13"/>
      <sheetName val="Break_up_Sheet13"/>
      <sheetName val="Boq_Block_A13"/>
      <sheetName val="IO_List13"/>
      <sheetName val="Pipe_Supports13"/>
      <sheetName val="BOQ_(2)13"/>
      <sheetName val="SCHEDULE_(3)13"/>
      <sheetName val="schedule_nos13"/>
      <sheetName val="Box-_Girder13"/>
      <sheetName val="Sqn_Abs_G_6__13"/>
      <sheetName val="WO_Abs__G_2__6_DUs13"/>
      <sheetName val="Air_Abs_G_6__23_DUs13"/>
      <sheetName val="4-Int-_ele(RA)13"/>
      <sheetName val="Detail_1A13"/>
      <sheetName val="BLOCK-A_(MEA_SHEET)13"/>
      <sheetName val="labour_coeff13"/>
      <sheetName val="Works_-_Quote_Sheet13"/>
      <sheetName val="E_&amp;_R13"/>
      <sheetName val="MASTER_RATE_ANALYSIS12"/>
      <sheetName val="Mat_Cost13"/>
      <sheetName val="DLC_lookups13"/>
      <sheetName val="Gen_Info13"/>
      <sheetName val="Indirect_expenses13"/>
      <sheetName val="Quote_Sheet13"/>
      <sheetName val="Cost_Any_13"/>
      <sheetName val="LIST_OF_MAKES13"/>
      <sheetName val="Pile_cap12"/>
      <sheetName val="Lease_rents13"/>
      <sheetName val="SPILL_OVER13"/>
      <sheetName val="Bed_Class12"/>
      <sheetName val="DTF_Summary12"/>
      <sheetName val="Form_612"/>
      <sheetName val="BOQ_Direct_selling_cost12"/>
      <sheetName val="GF_Columns12"/>
      <sheetName val="UNP-NCW_12"/>
      <sheetName val="Intro_11"/>
      <sheetName val="Elite_1_-_MBCL11"/>
      <sheetName val="Cost_summary11"/>
      <sheetName val="Contract_BOQ11"/>
      <sheetName val="beam-reinft-machine_rm11"/>
      <sheetName val="T1_WO11"/>
      <sheetName val="Direct_cost_shed_A-2_11"/>
      <sheetName val="_Resource_list11"/>
      <sheetName val="THANE_SITE11"/>
      <sheetName val="BOQ_Distribution11"/>
      <sheetName val="key_dates11"/>
      <sheetName val="specification_options11"/>
      <sheetName val="beam-reinft-IIInd_floor7"/>
      <sheetName val="A_O_R_7"/>
      <sheetName val="FF_Inst_RA_08_Inst_0311"/>
      <sheetName val="_IO_List5"/>
      <sheetName val="Cost_Index5"/>
      <sheetName val="saihous_ele5"/>
      <sheetName val="M_R_List_(2)7"/>
      <sheetName val="Balance_Sheet_7"/>
      <sheetName val="SSR___NSSR_Market_final5"/>
      <sheetName val="STAFFSCHED_5"/>
      <sheetName val="Basic_Rates5"/>
      <sheetName val="bs_BP_04_SA4"/>
      <sheetName val="Blr_hire4"/>
      <sheetName val="1-Pop_Proj4"/>
      <sheetName val="1_004"/>
      <sheetName val="DG_Works_(Supply)4"/>
      <sheetName val="220_11__BS_4"/>
      <sheetName val="_B34"/>
      <sheetName val="_B14"/>
      <sheetName val="Operating_Statistics4"/>
      <sheetName val="Annexue_B4"/>
      <sheetName val="Elect_4"/>
      <sheetName val="Desgn(zone_I)4"/>
      <sheetName val="$_KURLARI4"/>
      <sheetName val="Boq_(Main_Building)4"/>
      <sheetName val="Civil_BOQ3"/>
      <sheetName val="Basement__Works1"/>
      <sheetName val="Lead (Final)"/>
      <sheetName val="IDC"/>
      <sheetName val="Indirect_x0005_????"/>
      <sheetName val="Indirect퀀《혂൧_x0001_"/>
      <sheetName val="L (4)"/>
      <sheetName val="PRICE-COMP"/>
      <sheetName val="Core Data"/>
      <sheetName val="GN-ST-10"/>
      <sheetName val="B1"/>
      <sheetName val="AutoOpen Stub Data"/>
      <sheetName val="Pay_Sep06"/>
      <sheetName val="foundation(V)"/>
      <sheetName val="CLAY"/>
      <sheetName val="BM-HOOP"/>
      <sheetName val="Final Bill"/>
      <sheetName val="BST"/>
      <sheetName val="Monthly Budget Summary"/>
      <sheetName val="TOS-F"/>
      <sheetName val="DATA_PRG"/>
      <sheetName val="C&amp;S monthwise"/>
      <sheetName val="C&amp;S"/>
      <sheetName val="General"/>
      <sheetName val="Materials"/>
      <sheetName val="BWSCPlt"/>
      <sheetName val="CI"/>
      <sheetName val="DI"/>
      <sheetName val="G.R.P"/>
      <sheetName val="HDPE"/>
      <sheetName val="PSC REVISED"/>
      <sheetName val="pvc"/>
      <sheetName val="Bridge Data 2005-06"/>
      <sheetName val="Data.F8.BTR"/>
      <sheetName val="r"/>
      <sheetName val="t_prsr"/>
      <sheetName val="id"/>
      <sheetName val=" "/>
      <sheetName val="bom"/>
      <sheetName val="M-Book for FW"/>
      <sheetName val="M-Book for Conc"/>
      <sheetName val="Staff_Acco_48"/>
      <sheetName val="Tel__24"/>
      <sheetName val="Ext_light24"/>
      <sheetName val="Staff_Acco_49"/>
      <sheetName val="4_Annex_1_Basic_rate24"/>
      <sheetName val="DETAILED__BOQ24"/>
      <sheetName val="Detail_In_Door_Stad24"/>
      <sheetName val="Project_Details__24"/>
      <sheetName val="RCC,Ret__Wall24"/>
      <sheetName val="Load_Details(B2)24"/>
      <sheetName val="TBAL9697_-group_wise__sdpl24"/>
      <sheetName val="scurve_calc_(2)24"/>
      <sheetName val="Detail_P&amp;L23"/>
      <sheetName val="Assumption_Sheet23"/>
      <sheetName val="Legal_Risk_Analysis23"/>
      <sheetName val="Bill_3_-_Site_Works23"/>
      <sheetName val="SCHEDULE_OF_RATES23"/>
      <sheetName val="GR_slab-reinft23"/>
      <sheetName val="Rate_Analysis23"/>
      <sheetName val="Cover_sheet1"/>
      <sheetName val="AOQ-new_1"/>
      <sheetName val="water_prop_1"/>
      <sheetName val="PA-_Consutant_"/>
      <sheetName val="[saihous_ele_xls]Indirect"/>
      <sheetName val="Summary_Transformers"/>
      <sheetName val="Total__Amount"/>
      <sheetName val="[saihous_ele_xls]Indirect????"/>
      <sheetName val="Indirect____쌳ᎈ駜_"/>
      <sheetName val="10__&amp;_11__Rate_Code_&amp;_BQ"/>
      <sheetName val="Basic_Resources"/>
      <sheetName val="Angebot18_7_"/>
      <sheetName val="SPILL_OVER_PROJECTIONS"/>
      <sheetName val="BC_&amp;_MNB_1"/>
      <sheetName val="MAIN_FILE_9-24-07"/>
      <sheetName val="DG_"/>
      <sheetName val="11B_"/>
      <sheetName val="SC_Cost_MAR_02"/>
      <sheetName val="final_abstract"/>
      <sheetName val="[saihous_ele_xls]Indirect퀀《혂൧"/>
      <sheetName val="MTO_REV_0"/>
      <sheetName val="[saihous_ele_xls]Indirect⽼؃ᅜ"/>
      <sheetName val="Linked_Lead"/>
      <sheetName val="Material_Rate"/>
      <sheetName val="2nd_"/>
      <sheetName val="Material_List_"/>
      <sheetName val="Abstract_Sheet"/>
      <sheetName val="April_Analysts"/>
      <sheetName val="M_S_"/>
      <sheetName val="Column_BBS-Block9"/>
      <sheetName val="Materials_"/>
      <sheetName val="ONE_TIME"/>
      <sheetName val="Structure_Bills_Qty"/>
      <sheetName val="[saihous_ele_xls]Indirect쌳ᎈ駜/"/>
      <sheetName val="AoR_Finishing"/>
      <sheetName val="Lead_(Final)"/>
      <sheetName val="Sum_"/>
      <sheetName val="General_Interior_"/>
      <sheetName val="Dismantling_Works_"/>
      <sheetName val="Toilet_Works_"/>
      <sheetName val="Sliding_folding_partition"/>
      <sheetName val="Hard_flr&amp;wall_"/>
      <sheetName val="Modular_Ceiling_"/>
      <sheetName val="MS_Structure_Works"/>
      <sheetName val="Graphics_&amp;_Signage"/>
      <sheetName val="QAQC"/>
      <sheetName val="Ring Details"/>
      <sheetName val="DATA 2"/>
      <sheetName val="Beam-Schedule-1"/>
      <sheetName val="Footings"/>
      <sheetName val="_saihous.ele.xls_Indirect_x0005_"/>
      <sheetName val="_saihous.ele.xls_Indirect_x0005_____"/>
      <sheetName val="_saihous.ele.xls_Indirect퀀《혂൧_x0001_"/>
      <sheetName val="_saihous.ele.xls_Indirect쌳ᎈ駜_"/>
      <sheetName val="Sqn-Abs(G+6) "/>
      <sheetName val="WO-Abs (G+2) 6 DUs"/>
      <sheetName val="Air-Abs(G+6) 23 DUs"/>
      <sheetName val="CFForecast detail"/>
      <sheetName val="coa_ramco_168"/>
      <sheetName val="keyword"/>
      <sheetName val="RA_markate"/>
      <sheetName val="PRECAST lightconc_II"/>
      <sheetName val="Sensitivity"/>
      <sheetName val="1-Excavation"/>
      <sheetName val="2-Substructure"/>
      <sheetName val="3-Concrete"/>
      <sheetName val="4-Masonry"/>
      <sheetName val="5-Thermal &amp; Moisture"/>
      <sheetName val="Col-Schedule"/>
      <sheetName val="WORK TABLE"/>
      <sheetName val="starter"/>
      <sheetName val="SOA"/>
      <sheetName val="Podium Areas"/>
      <sheetName val="Options"/>
      <sheetName val="Balustrade"/>
      <sheetName val="GUT (2)"/>
      <sheetName val="ACE-OUT"/>
      <sheetName val="Detail-Singly"/>
      <sheetName val="TORRENT CEMENT"/>
      <sheetName val="A"/>
      <sheetName val="[saihous.ele.xls]Indirect_x0005_"/>
      <sheetName val="saihous.ele.xls"/>
      <sheetName val="Z1_DATA"/>
      <sheetName val="MHNO_LEV"/>
      <sheetName val="PRSH"/>
      <sheetName val="Indirect_x005f_x0005_"/>
      <sheetName val="Indirect_x005f_x0005__x005f_x0000__x005f_x0000__"/>
      <sheetName val="Meas.-Hotel Part"/>
      <sheetName val="RES-PLANNING"/>
      <sheetName val="INPUT SHEET"/>
      <sheetName val="Macro1"/>
      <sheetName val="dBase"/>
      <sheetName val="beam-reinft"/>
      <sheetName val="Labour &amp; Plant"/>
      <sheetName val="CABLERET"/>
      <sheetName val="SubAnlysis"/>
      <sheetName val="Staff_Acco_50"/>
      <sheetName val="Tel__25"/>
      <sheetName val="Ext_light25"/>
      <sheetName val="Staff_Acco_51"/>
      <sheetName val="4_Annex_1_Basic_rate25"/>
      <sheetName val="DETAILED__BOQ25"/>
      <sheetName val="TBAL9697_-group_wise__sdpl25"/>
      <sheetName val="Detail_In_Door_Stad25"/>
      <sheetName val="Project_Details__25"/>
      <sheetName val="scurve_calc_(2)25"/>
      <sheetName val="Detail_P&amp;L24"/>
      <sheetName val="Assumption_Sheet24"/>
      <sheetName val="RCC,Ret__Wall25"/>
      <sheetName val="Load_Details(B2)25"/>
      <sheetName val="Legal_Risk_Analysis24"/>
      <sheetName val="Bill_3_-_Site_Works24"/>
      <sheetName val="SCHEDULE_OF_RATES24"/>
      <sheetName val="GR_slab-reinft24"/>
      <sheetName val="Rate_Analysis24"/>
      <sheetName val="PA-_Consutant_1"/>
      <sheetName val="Basic_Resources1"/>
      <sheetName val="SPILL_OVER_PROJECTIONS1"/>
      <sheetName val="Service Function"/>
      <sheetName val="BASIC MATERIALS"/>
      <sheetName val="Con"/>
      <sheetName val="organi synthesis lab"/>
      <sheetName val="Format 1.9 Ph-1"/>
      <sheetName val="[saihous.ele.xls]Indirect_x0005__x0000_堀와6_x0000_"/>
      <sheetName val="C Sum"/>
      <sheetName val="A Sum"/>
      <sheetName val="reference sheet "/>
      <sheetName val="MMt"/>
      <sheetName val="Labor abs-PW"/>
      <sheetName val="Labor abs-NMR"/>
      <sheetName val="_GULF"/>
      <sheetName val="Summary_Transformers1"/>
      <sheetName val="Total__Amount1"/>
      <sheetName val="_GULF1"/>
      <sheetName val="Summary_Transformers3"/>
      <sheetName val="Total__Amount3"/>
      <sheetName val="_GULF3"/>
      <sheetName val="Basic Details"/>
      <sheetName val="BS Groupings"/>
      <sheetName val="PL Groupings"/>
      <sheetName val="[saihous.ele.xls]Indirect_x0005__x0000_ം핤࢐"/>
      <sheetName val="BoQ-1"/>
      <sheetName val="BoQ-2"/>
      <sheetName val="Stress Calculation"/>
      <sheetName val="Labour Rate "/>
      <sheetName val="DashboardQuestions"/>
      <sheetName val="TPL_RECEIPTS MB51"/>
      <sheetName val="Brazil-Russia-EuropeDecToMar-05"/>
      <sheetName val="ROW Orders for March 05"/>
      <sheetName val="PKG PO"/>
      <sheetName val="LLM DPRECEIPTS MB51"/>
      <sheetName val="PHS_RECEIPTS"/>
      <sheetName val="ZSEM stock (ympc038)"/>
      <sheetName val="MFG PO"/>
      <sheetName val="APRIL"/>
      <sheetName val="Aug"/>
      <sheetName val="FEB"/>
      <sheetName val="JAN"/>
      <sheetName val="July"/>
      <sheetName val="June"/>
      <sheetName val="MARCH"/>
      <sheetName val="MAY"/>
      <sheetName val="8th  floor Beams"/>
      <sheetName val="Formulas"/>
      <sheetName val="Quotation"/>
      <sheetName val="Capex-fixed"/>
      <sheetName val="NLD - Assum"/>
      <sheetName val="M.B.T-16"/>
      <sheetName val="FITZ MORT 94"/>
      <sheetName val="Allg. Angaben"/>
      <sheetName val="Auswahl"/>
      <sheetName val="Road data"/>
      <sheetName val="Road Detail Est."/>
      <sheetName val="공장별판관비배부"/>
      <sheetName val="Summary-margin calc"/>
      <sheetName val="VI Floor Beam "/>
      <sheetName val="Step 1"/>
      <sheetName val="DG-YARD"/>
      <sheetName val="PHOTO(9)"/>
      <sheetName val="PHOTOCALL(8)"/>
      <sheetName val="Equipment Information"/>
      <sheetName val="Equipment Block"/>
      <sheetName val="SUMMARY-GC"/>
      <sheetName val="SUMMARY - C&amp;I"/>
      <sheetName val="PREAMBLES"/>
      <sheetName val="INTERIOR WORKS"/>
      <sheetName val="Interior working"/>
      <sheetName val="FALSE CEILING"/>
      <sheetName val="FALSE CEILING working"/>
      <sheetName val="PAINTING"/>
      <sheetName val="Painting working"/>
      <sheetName val="DOORS"/>
      <sheetName val="Doors Working"/>
      <sheetName val="Blind Working"/>
      <sheetName val="LOOSE FURNITURES"/>
      <sheetName val="DISMANTLING WORKS-C&amp;I"/>
      <sheetName val="DIS C&amp;I WORKING"/>
      <sheetName val="INTERNAL SIGNAGE"/>
      <sheetName val="SIGNAGE WORKING"/>
      <sheetName val="Summary-Electrical"/>
      <sheetName val="Electrical"/>
      <sheetName val="Electrical Working"/>
      <sheetName val="Light_Fixture_Installation"/>
      <sheetName val="Decorative_Light_Fixture_Instal"/>
      <sheetName val="SUMMARY - FPS"/>
      <sheetName val="BOQ-FPS "/>
      <sheetName val="HVAC Summary"/>
      <sheetName val="HVAC"/>
      <sheetName val="SUMMARY-PHE"/>
      <sheetName val="Sanitary Fixtures"/>
      <sheetName val="Firxtures working"/>
      <sheetName val="Internal Drainage &amp; rain water"/>
      <sheetName val="Internal Drainage &amp; rain workin"/>
      <sheetName val="Internal water "/>
      <sheetName val="Dismantling works-PHE"/>
      <sheetName val="Assumption Inputs"/>
      <sheetName val="Slab"/>
      <sheetName val="STP"/>
      <sheetName val="APPENDIX_B-115"/>
      <sheetName val="Bill_3_115"/>
      <sheetName val="PRECAST_lightconc-II15"/>
      <sheetName val="Fill_this_out_first___14"/>
      <sheetName val="INDIGINEOUS_ITEMS_14"/>
      <sheetName val="Cable_data15"/>
      <sheetName val="Material_14"/>
      <sheetName val="SPT_vs_PHI14"/>
      <sheetName val="Civil_Works14"/>
      <sheetName val="Basement_Budget14"/>
      <sheetName val="Asia_Revised_10-1-0714"/>
      <sheetName val="All_Capital_Plan_P+L_10-1-0714"/>
      <sheetName val="CP08_(2)14"/>
      <sheetName val="Planning_File_10-1-0714"/>
      <sheetName val="SITE_OVERHEADS14"/>
      <sheetName val="Break_up_Sheet14"/>
      <sheetName val="Boq_Block_A14"/>
      <sheetName val="IO_List14"/>
      <sheetName val="Pipe_Supports14"/>
      <sheetName val="BOQ_(2)14"/>
      <sheetName val="SCHEDULE_(3)14"/>
      <sheetName val="schedule_nos14"/>
      <sheetName val="Box-_Girder14"/>
      <sheetName val="Sqn_Abs_G_6__14"/>
      <sheetName val="WO_Abs__G_2__6_DUs14"/>
      <sheetName val="Air_Abs_G_6__23_DUs14"/>
      <sheetName val="4-Int-_ele(RA)14"/>
      <sheetName val="Detail_1A14"/>
      <sheetName val="BLOCK-A_(MEA_SHEET)14"/>
      <sheetName val="labour_coeff14"/>
      <sheetName val="Works_-_Quote_Sheet14"/>
      <sheetName val="E_&amp;_R14"/>
      <sheetName val="MASTER_RATE_ANALYSIS13"/>
      <sheetName val="Mat_Cost14"/>
      <sheetName val="DLC_lookups14"/>
      <sheetName val="Gen_Info14"/>
      <sheetName val="Indirect_expenses14"/>
      <sheetName val="Quote_Sheet14"/>
      <sheetName val="Cost_Any_14"/>
      <sheetName val="LIST_OF_MAKES14"/>
      <sheetName val="Pile_cap13"/>
      <sheetName val="Lease_rents14"/>
      <sheetName val="SPILL_OVER14"/>
      <sheetName val="Bed_Class13"/>
      <sheetName val="DTF_Summary13"/>
      <sheetName val="Form_613"/>
      <sheetName val="BOQ_Direct_selling_cost13"/>
      <sheetName val="GF_Columns13"/>
      <sheetName val="UNP-NCW_13"/>
      <sheetName val="Intro_12"/>
      <sheetName val="Elite_1_-_MBCL12"/>
      <sheetName val="Cost_summary12"/>
      <sheetName val="Contract_BOQ12"/>
      <sheetName val="beam-reinft-machine_rm12"/>
      <sheetName val="T1_WO12"/>
      <sheetName val="Direct_cost_shed_A-2_12"/>
      <sheetName val="_Resource_list12"/>
      <sheetName val="THANE_SITE12"/>
      <sheetName val="BOQ_Distribution12"/>
      <sheetName val="key_dates12"/>
      <sheetName val="specification_options12"/>
      <sheetName val="beam-reinft-IIInd_floor8"/>
      <sheetName val="A_O_R_8"/>
      <sheetName val="FF_Inst_RA_08_Inst_0312"/>
      <sheetName val="_IO_List6"/>
      <sheetName val="Cost_Index6"/>
      <sheetName val="saihous_ele6"/>
      <sheetName val="M_R_List_(2)8"/>
      <sheetName val="Balance_Sheet_8"/>
      <sheetName val="SSR___NSSR_Market_final6"/>
      <sheetName val="STAFFSCHED_6"/>
      <sheetName val="Basic_Rates6"/>
      <sheetName val="bs_BP_04_SA5"/>
      <sheetName val="DG_Works_(Supply)5"/>
      <sheetName val="Blr_hire5"/>
      <sheetName val="1_005"/>
      <sheetName val="_B35"/>
      <sheetName val="_B15"/>
      <sheetName val="1-Pop_Proj5"/>
      <sheetName val="Operating_Statistics5"/>
      <sheetName val="220_11__BS_5"/>
      <sheetName val="Annexue_B5"/>
      <sheetName val="Elect_5"/>
      <sheetName val="$_KURLARI5"/>
      <sheetName val="Desgn(zone_I)5"/>
      <sheetName val="Boq_(Main_Building)5"/>
      <sheetName val="Civil_BOQ4"/>
      <sheetName val="Basement__Works2"/>
      <sheetName val="[saihous.ele.xls]Indirect퀀《혂൧_x0001_"/>
      <sheetName val="Break_Up (bc)"/>
      <sheetName val="Break_Up (bc1)"/>
      <sheetName val="Break_Up (bc2)"/>
      <sheetName val="Comparison"/>
      <sheetName val="LEVEL SHEET"/>
      <sheetName val="GLOBAL_REFERRENCE_SHEET"/>
      <sheetName val="IT-Fri Base"/>
      <sheetName val="CMISFA"/>
      <sheetName val="00acttbl"/>
      <sheetName val="PSrpt25"/>
      <sheetName val="00budtbl"/>
      <sheetName val="Rate Ana"/>
      <sheetName val="RIP1"/>
      <sheetName val="Manpower"/>
      <sheetName val="Detailed Summary (4)"/>
      <sheetName val="SUMMARY - PART-I-BUILDING"/>
      <sheetName val="IM_Assumptions"/>
      <sheetName val="IM_SUMMARY"/>
      <sheetName val="IM_Flows"/>
      <sheetName val="DOOR-WIND"/>
      <sheetName val="SOR"/>
      <sheetName val="Jan Volume"/>
      <sheetName val="[saihous.ele.xls]Indirect_x0005__x0000__x0000__xdfa0_."/>
      <sheetName val="[saihous.ele.xls]Indirect_x0005__x0000__x0000__xdb20__x001f_"/>
      <sheetName val="loadcal"/>
      <sheetName val="REL"/>
      <sheetName val="Sweeper Machine"/>
      <sheetName val="HP(9.200)"/>
      <sheetName val="hyperstatic"/>
      <sheetName val="Stability"/>
      <sheetName val="COST"/>
      <sheetName val="Cover_sheet2"/>
      <sheetName val="AOQ-new_2"/>
      <sheetName val="water_prop_2"/>
      <sheetName val="11B_2"/>
      <sheetName val="SC_Cost_MAR_022"/>
      <sheetName val="11B_1"/>
      <sheetName val="SC_Cost_MAR_021"/>
      <sheetName val="Pier calculation"/>
      <sheetName val="Distribution - Qty &amp; Amount"/>
      <sheetName val="horizontal"/>
      <sheetName val="Box-Detour"/>
      <sheetName val="boq actual"/>
      <sheetName val="CBL01"/>
      <sheetName val="Beam-design exp"/>
      <sheetName val="A301 Kalk"/>
      <sheetName val="Schlüss Inh-EF"/>
      <sheetName val="VS배관내역서"/>
      <sheetName val="DATA_PILE_BG"/>
      <sheetName val="DATA_PCC"/>
      <sheetName val="DATA_PILECAP"/>
      <sheetName val="DATA_PILE_RT2"/>
      <sheetName val="DATA_PILE_RT1 "/>
      <sheetName val="DATA_PILE _SM"/>
      <sheetName val="Angebot18_7_1"/>
      <sheetName val="Cover_sheet3"/>
      <sheetName val="AOQ-new_3"/>
      <sheetName val="water_prop_3"/>
      <sheetName val="SC_Cost_MAR_023"/>
      <sheetName val="Summary_Transformers2"/>
      <sheetName val="Total__Amount2"/>
      <sheetName val="11B_3"/>
      <sheetName val="[saihous_ele_xls]Indirect_"/>
      <sheetName val="INPUT_SHEET"/>
      <sheetName val="Sweeper_Machine"/>
      <sheetName val="HP(9_200)"/>
      <sheetName val="BAL_SHEET"/>
      <sheetName val="Final_Bill"/>
      <sheetName val="_GULF2"/>
      <sheetName val="Pier_calculation"/>
      <sheetName val="Distribution_-_Qty_&amp;_Amount"/>
      <sheetName val="Fin_Sum"/>
      <sheetName val="33 kV-Eqpt.fdn."/>
      <sheetName val="17"/>
      <sheetName val="Cut &amp; Sew"/>
      <sheetName val="Name List"/>
      <sheetName val="Main-Material"/>
      <sheetName val="ANNEXURE-A"/>
      <sheetName val="Tong hop DT XDCT"/>
      <sheetName val="TH_CPTB"/>
      <sheetName val="TMDT"/>
      <sheetName val="Overall Summary"/>
      <sheetName val="Summary_CFA total - CP1 &amp; CP2"/>
      <sheetName val="Master Data"/>
      <sheetName val="D1_CO"/>
      <sheetName val="BOQ LT"/>
      <sheetName val="AOR"/>
      <sheetName val="macro"/>
      <sheetName val="WBS"/>
      <sheetName val="Publicbuilding"/>
      <sheetName val="CONSTANT"/>
      <sheetName val="oresreqsum"/>
      <sheetName val="Staff_Acco_60"/>
      <sheetName val="Tel__30"/>
      <sheetName val="Ext_light30"/>
      <sheetName val="Staff_Acco_61"/>
      <sheetName val="SCHEDULE_OF_RATES30"/>
      <sheetName val="4_Annex_1_Basic_rate30"/>
      <sheetName val="DETAILED__BOQ30"/>
      <sheetName val="Detail_In_Door_Stad30"/>
      <sheetName val="Project_Details__30"/>
      <sheetName val="RCC,Ret__Wall30"/>
      <sheetName val="TBAL9697_-group_wise__sdpl30"/>
      <sheetName val="Load_Details(B2)30"/>
      <sheetName val="scurve_calc_(2)30"/>
      <sheetName val="Detail_P&amp;L30"/>
      <sheetName val="Assumption_Sheet30"/>
      <sheetName val="APPENDIX_B-130"/>
      <sheetName val="Bill_3_130"/>
      <sheetName val="Legal_Risk_Analysis30"/>
      <sheetName val="Cable_data30"/>
      <sheetName val="PRECAST_lightconc-II30"/>
      <sheetName val="BLOCK-A_(MEA_SHEET)29"/>
      <sheetName val="Bill_3_-_Site_Works29"/>
      <sheetName val="Asia_Revised_10-1-0729"/>
      <sheetName val="All_Capital_Plan_P+L_10-1-0729"/>
      <sheetName val="CP08_(2)29"/>
      <sheetName val="Planning_File_10-1-0729"/>
      <sheetName val="GR_slab-reinft29"/>
      <sheetName val="SITE_OVERHEADS29"/>
      <sheetName val="Civil_Works29"/>
      <sheetName val="Material_29"/>
      <sheetName val="SPT_vs_PHI29"/>
      <sheetName val="Fill_this_out_first___29"/>
      <sheetName val="IO_List29"/>
      <sheetName val="Pipe_Supports29"/>
      <sheetName val="BOQ_(2)29"/>
      <sheetName val="SCHEDULE_(3)29"/>
      <sheetName val="schedule_nos29"/>
      <sheetName val="Rate_Analysis29"/>
      <sheetName val="Boq_Block_A29"/>
      <sheetName val="Sqn_Abs_G_6__29"/>
      <sheetName val="WO_Abs__G_2__6_DUs29"/>
      <sheetName val="Air_Abs_G_6__23_DUs29"/>
      <sheetName val="4-Int-_ele(RA)29"/>
      <sheetName val="INDIGINEOUS_ITEMS_29"/>
      <sheetName val="Box-_Girder29"/>
      <sheetName val="Lease_rents29"/>
      <sheetName val="DLC_lookups29"/>
      <sheetName val="Quote_Sheet29"/>
      <sheetName val="labour_coeff29"/>
      <sheetName val="Works_-_Quote_Sheet29"/>
      <sheetName val="Gen_Info29"/>
      <sheetName val="Indirect_expenses29"/>
      <sheetName val="Cost_Any_29"/>
      <sheetName val="LIST_OF_MAKES29"/>
      <sheetName val="Detail_1A29"/>
      <sheetName val="Basement_Budget29"/>
      <sheetName val="Break_up_Sheet29"/>
      <sheetName val="E_&amp;_R29"/>
      <sheetName val="Bed_Class28"/>
      <sheetName val="Pile_cap28"/>
      <sheetName val="Mat_Cost29"/>
      <sheetName val="SPILL_OVER29"/>
      <sheetName val="DTF_Summary28"/>
      <sheetName val="UNP-NCW_28"/>
      <sheetName val="GF_Columns28"/>
      <sheetName val="Form_628"/>
      <sheetName val="BOQ_Direct_selling_cost28"/>
      <sheetName val="MASTER_RATE_ANALYSIS28"/>
      <sheetName val="Intro_28"/>
      <sheetName val="A_O_R_28"/>
      <sheetName val="Cost_summary28"/>
      <sheetName val="Direct_cost_shed_A-2_28"/>
      <sheetName val="_Resource_list28"/>
      <sheetName val="THANE_SITE28"/>
      <sheetName val="BOQ_Distribution28"/>
      <sheetName val="key_dates28"/>
      <sheetName val="specification_options28"/>
      <sheetName val="Elite_1_-_MBCL28"/>
      <sheetName val="M_R_List_(2)28"/>
      <sheetName val="Balance_Sheet_28"/>
      <sheetName val="Intro_13"/>
      <sheetName val="A_O_R_13"/>
      <sheetName val="Cost_summary13"/>
      <sheetName val="Direct_cost_shed_A-2_13"/>
      <sheetName val="_Resource_list13"/>
      <sheetName val="THANE_SITE13"/>
      <sheetName val="BOQ_Distribution13"/>
      <sheetName val="key_dates13"/>
      <sheetName val="specification_options13"/>
      <sheetName val="Elite_1_-_MBCL13"/>
      <sheetName val="M_R_List_(2)13"/>
      <sheetName val="Balance_Sheet_13"/>
      <sheetName val="A_O_R_9"/>
      <sheetName val="M_R_List_(2)9"/>
      <sheetName val="Balance_Sheet_9"/>
      <sheetName val="A_O_R_10"/>
      <sheetName val="M_R_List_(2)10"/>
      <sheetName val="Balance_Sheet_10"/>
      <sheetName val="A_O_R_11"/>
      <sheetName val="M_R_List_(2)11"/>
      <sheetName val="Balance_Sheet_11"/>
      <sheetName val="A_O_R_12"/>
      <sheetName val="M_R_List_(2)12"/>
      <sheetName val="Balance_Sheet_12"/>
      <sheetName val="APPENDIX_B-118"/>
      <sheetName val="Bill_3_118"/>
      <sheetName val="Cable_data18"/>
      <sheetName val="PRECAST_lightconc-II18"/>
      <sheetName val="BLOCK-A_(MEA_SHEET)17"/>
      <sheetName val="Asia_Revised_10-1-0717"/>
      <sheetName val="All_Capital_Plan_P+L_10-1-0717"/>
      <sheetName val="CP08_(2)17"/>
      <sheetName val="Planning_File_10-1-0717"/>
      <sheetName val="SITE_OVERHEADS17"/>
      <sheetName val="Civil_Works17"/>
      <sheetName val="Material_17"/>
      <sheetName val="SPT_vs_PHI17"/>
      <sheetName val="Fill_this_out_first___17"/>
      <sheetName val="IO_List17"/>
      <sheetName val="Pipe_Supports17"/>
      <sheetName val="BOQ_(2)17"/>
      <sheetName val="SCHEDULE_(3)17"/>
      <sheetName val="schedule_nos17"/>
      <sheetName val="Boq_Block_A17"/>
      <sheetName val="Sqn_Abs_G_6__17"/>
      <sheetName val="WO_Abs__G_2__6_DUs17"/>
      <sheetName val="Air_Abs_G_6__23_DUs17"/>
      <sheetName val="4-Int-_ele(RA)17"/>
      <sheetName val="INDIGINEOUS_ITEMS_17"/>
      <sheetName val="Box-_Girder17"/>
      <sheetName val="Lease_rents17"/>
      <sheetName val="DLC_lookups17"/>
      <sheetName val="Quote_Sheet17"/>
      <sheetName val="labour_coeff17"/>
      <sheetName val="Works_-_Quote_Sheet17"/>
      <sheetName val="Gen_Info17"/>
      <sheetName val="Indirect_expenses17"/>
      <sheetName val="Cost_Any_17"/>
      <sheetName val="LIST_OF_MAKES17"/>
      <sheetName val="Detail_1A17"/>
      <sheetName val="Basement_Budget17"/>
      <sheetName val="Break_up_Sheet17"/>
      <sheetName val="E_&amp;_R17"/>
      <sheetName val="Bed_Class16"/>
      <sheetName val="Pile_cap16"/>
      <sheetName val="Mat_Cost17"/>
      <sheetName val="SPILL_OVER17"/>
      <sheetName val="DTF_Summary16"/>
      <sheetName val="UNP-NCW_16"/>
      <sheetName val="GF_Columns16"/>
      <sheetName val="Form_616"/>
      <sheetName val="BOQ_Direct_selling_cost16"/>
      <sheetName val="MASTER_RATE_ANALYSIS16"/>
      <sheetName val="Intro_16"/>
      <sheetName val="A_O_R_16"/>
      <sheetName val="Cost_summary16"/>
      <sheetName val="Direct_cost_shed_A-2_16"/>
      <sheetName val="_Resource_list16"/>
      <sheetName val="THANE_SITE16"/>
      <sheetName val="BOQ_Distribution16"/>
      <sheetName val="key_dates16"/>
      <sheetName val="specification_options16"/>
      <sheetName val="Elite_1_-_MBCL16"/>
      <sheetName val="M_R_List_(2)16"/>
      <sheetName val="Balance_Sheet_16"/>
      <sheetName val="APPENDIX_B-116"/>
      <sheetName val="Bill_3_116"/>
      <sheetName val="Cable_data16"/>
      <sheetName val="PRECAST_lightconc-II16"/>
      <sheetName val="BLOCK-A_(MEA_SHEET)15"/>
      <sheetName val="Asia_Revised_10-1-0715"/>
      <sheetName val="All_Capital_Plan_P+L_10-1-0715"/>
      <sheetName val="CP08_(2)15"/>
      <sheetName val="Planning_File_10-1-0715"/>
      <sheetName val="SITE_OVERHEADS15"/>
      <sheetName val="Civil_Works15"/>
      <sheetName val="Material_15"/>
      <sheetName val="SPT_vs_PHI15"/>
      <sheetName val="Fill_this_out_first___15"/>
      <sheetName val="IO_List15"/>
      <sheetName val="Pipe_Supports15"/>
      <sheetName val="BOQ_(2)15"/>
      <sheetName val="SCHEDULE_(3)15"/>
      <sheetName val="schedule_nos15"/>
      <sheetName val="Boq_Block_A15"/>
      <sheetName val="Sqn_Abs_G_6__15"/>
      <sheetName val="WO_Abs__G_2__6_DUs15"/>
      <sheetName val="Air_Abs_G_6__23_DUs15"/>
      <sheetName val="4-Int-_ele(RA)15"/>
      <sheetName val="INDIGINEOUS_ITEMS_15"/>
      <sheetName val="Box-_Girder15"/>
      <sheetName val="Lease_rents15"/>
      <sheetName val="DLC_lookups15"/>
      <sheetName val="Quote_Sheet15"/>
      <sheetName val="labour_coeff15"/>
      <sheetName val="Works_-_Quote_Sheet15"/>
      <sheetName val="Gen_Info15"/>
      <sheetName val="Indirect_expenses15"/>
      <sheetName val="Cost_Any_15"/>
      <sheetName val="LIST_OF_MAKES15"/>
      <sheetName val="Detail_1A15"/>
      <sheetName val="Basement_Budget15"/>
      <sheetName val="Break_up_Sheet15"/>
      <sheetName val="E_&amp;_R15"/>
      <sheetName val="Bed_Class14"/>
      <sheetName val="Pile_cap14"/>
      <sheetName val="Mat_Cost15"/>
      <sheetName val="SPILL_OVER15"/>
      <sheetName val="DTF_Summary14"/>
      <sheetName val="UNP-NCW_14"/>
      <sheetName val="GF_Columns14"/>
      <sheetName val="Form_614"/>
      <sheetName val="BOQ_Direct_selling_cost14"/>
      <sheetName val="MASTER_RATE_ANALYSIS14"/>
      <sheetName val="Intro_14"/>
      <sheetName val="A_O_R_14"/>
      <sheetName val="Cost_summary14"/>
      <sheetName val="Direct_cost_shed_A-2_14"/>
      <sheetName val="_Resource_list14"/>
      <sheetName val="THANE_SITE14"/>
      <sheetName val="BOQ_Distribution14"/>
      <sheetName val="key_dates14"/>
      <sheetName val="specification_options14"/>
      <sheetName val="Elite_1_-_MBCL14"/>
      <sheetName val="M_R_List_(2)14"/>
      <sheetName val="Balance_Sheet_14"/>
      <sheetName val="APPENDIX_B-117"/>
      <sheetName val="Bill_3_117"/>
      <sheetName val="Cable_data17"/>
      <sheetName val="PRECAST_lightconc-II17"/>
      <sheetName val="BLOCK-A_(MEA_SHEET)16"/>
      <sheetName val="Asia_Revised_10-1-0716"/>
      <sheetName val="All_Capital_Plan_P+L_10-1-0716"/>
      <sheetName val="CP08_(2)16"/>
      <sheetName val="Planning_File_10-1-0716"/>
      <sheetName val="SITE_OVERHEADS16"/>
      <sheetName val="Civil_Works16"/>
      <sheetName val="Material_16"/>
      <sheetName val="SPT_vs_PHI16"/>
      <sheetName val="Fill_this_out_first___16"/>
      <sheetName val="IO_List16"/>
      <sheetName val="Pipe_Supports16"/>
      <sheetName val="BOQ_(2)16"/>
      <sheetName val="SCHEDULE_(3)16"/>
      <sheetName val="schedule_nos16"/>
      <sheetName val="Boq_Block_A16"/>
      <sheetName val="Sqn_Abs_G_6__16"/>
      <sheetName val="WO_Abs__G_2__6_DUs16"/>
      <sheetName val="Air_Abs_G_6__23_DUs16"/>
      <sheetName val="4-Int-_ele(RA)16"/>
      <sheetName val="INDIGINEOUS_ITEMS_16"/>
      <sheetName val="Box-_Girder16"/>
      <sheetName val="Lease_rents16"/>
      <sheetName val="DLC_lookups16"/>
      <sheetName val="Quote_Sheet16"/>
      <sheetName val="labour_coeff16"/>
      <sheetName val="Works_-_Quote_Sheet16"/>
      <sheetName val="Gen_Info16"/>
      <sheetName val="Indirect_expenses16"/>
      <sheetName val="Cost_Any_16"/>
      <sheetName val="LIST_OF_MAKES16"/>
      <sheetName val="Detail_1A16"/>
      <sheetName val="Basement_Budget16"/>
      <sheetName val="Break_up_Sheet16"/>
      <sheetName val="E_&amp;_R16"/>
      <sheetName val="Bed_Class15"/>
      <sheetName val="Pile_cap15"/>
      <sheetName val="Mat_Cost16"/>
      <sheetName val="SPILL_OVER16"/>
      <sheetName val="DTF_Summary15"/>
      <sheetName val="UNP-NCW_15"/>
      <sheetName val="GF_Columns15"/>
      <sheetName val="Form_615"/>
      <sheetName val="BOQ_Direct_selling_cost15"/>
      <sheetName val="MASTER_RATE_ANALYSIS15"/>
      <sheetName val="Intro_15"/>
      <sheetName val="A_O_R_15"/>
      <sheetName val="Cost_summary15"/>
      <sheetName val="Direct_cost_shed_A-2_15"/>
      <sheetName val="_Resource_list15"/>
      <sheetName val="THANE_SITE15"/>
      <sheetName val="BOQ_Distribution15"/>
      <sheetName val="key_dates15"/>
      <sheetName val="specification_options15"/>
      <sheetName val="Elite_1_-_MBCL15"/>
      <sheetName val="M_R_List_(2)15"/>
      <sheetName val="Balance_Sheet_15"/>
      <sheetName val="Basic_Rates15"/>
      <sheetName val="Contract_BOQ15"/>
      <sheetName val="beam-reinft-IIInd_floor15"/>
      <sheetName val="FF_Inst_RA_08_Inst_0315"/>
      <sheetName val="beam-reinft-machine_rm15"/>
      <sheetName val="T1_WO15"/>
      <sheetName val="APPENDIX_B-119"/>
      <sheetName val="Bill_3_119"/>
      <sheetName val="PRECAST_lightconc-II19"/>
      <sheetName val="Fill_this_out_first___18"/>
      <sheetName val="SCHEDULE_(3)18"/>
      <sheetName val="schedule_nos18"/>
      <sheetName val="Cable_data19"/>
      <sheetName val="Material_18"/>
      <sheetName val="SPT_vs_PHI18"/>
      <sheetName val="Civil_Works18"/>
      <sheetName val="4-Int-_ele(RA)18"/>
      <sheetName val="SITE_OVERHEADS18"/>
      <sheetName val="Boq_Block_A18"/>
      <sheetName val="Asia_Revised_10-1-0718"/>
      <sheetName val="All_Capital_Plan_P+L_10-1-0718"/>
      <sheetName val="CP08_(2)18"/>
      <sheetName val="Planning_File_10-1-0718"/>
      <sheetName val="INDIGINEOUS_ITEMS_18"/>
      <sheetName val="BLOCK-A_(MEA_SHEET)18"/>
      <sheetName val="IO_List18"/>
      <sheetName val="Pipe_Supports18"/>
      <sheetName val="BOQ_(2)18"/>
      <sheetName val="Break_up_Sheet18"/>
      <sheetName val="Box-_Girder18"/>
      <sheetName val="Sqn_Abs_G_6__18"/>
      <sheetName val="WO_Abs__G_2__6_DUs18"/>
      <sheetName val="Air_Abs_G_6__23_DUs18"/>
      <sheetName val="Detail_1A18"/>
      <sheetName val="Basement_Budget18"/>
      <sheetName val="E_&amp;_R18"/>
      <sheetName val="Lease_rents18"/>
      <sheetName val="DLC_lookups18"/>
      <sheetName val="Quote_Sheet18"/>
      <sheetName val="labour_coeff18"/>
      <sheetName val="Works_-_Quote_Sheet18"/>
      <sheetName val="Gen_Info18"/>
      <sheetName val="Indirect_expenses18"/>
      <sheetName val="Cost_Any_18"/>
      <sheetName val="LIST_OF_MAKES18"/>
      <sheetName val="SPILL_OVER18"/>
      <sheetName val="Pile_cap17"/>
      <sheetName val="Mat_Cost18"/>
      <sheetName val="DTF_Summary17"/>
      <sheetName val="Bed_Class17"/>
      <sheetName val="key_dates17"/>
      <sheetName val="UNP-NCW_17"/>
      <sheetName val="GF_Columns17"/>
      <sheetName val="Intro_17"/>
      <sheetName val="Form_617"/>
      <sheetName val="BOQ_Direct_selling_cost17"/>
      <sheetName val="specification_options17"/>
      <sheetName val="Elite_1_-_MBCL17"/>
      <sheetName val="M_R_List_(2)17"/>
      <sheetName val="MASTER_RATE_ANALYSIS17"/>
      <sheetName val="Cost_summary17"/>
      <sheetName val="Balance_Sheet_17"/>
      <sheetName val="A_O_R_17"/>
      <sheetName val="Direct_cost_shed_A-2_17"/>
      <sheetName val="_Resource_list17"/>
      <sheetName val="THANE_SITE17"/>
      <sheetName val="BOQ_Distribution17"/>
      <sheetName val="APPENDIX_B-120"/>
      <sheetName val="Bill_3_120"/>
      <sheetName val="PRECAST_lightconc-II20"/>
      <sheetName val="Fill_this_out_first___19"/>
      <sheetName val="SCHEDULE_(3)19"/>
      <sheetName val="schedule_nos19"/>
      <sheetName val="Cable_data20"/>
      <sheetName val="Material_19"/>
      <sheetName val="SPT_vs_PHI19"/>
      <sheetName val="Civil_Works19"/>
      <sheetName val="4-Int-_ele(RA)19"/>
      <sheetName val="SITE_OVERHEADS19"/>
      <sheetName val="Boq_Block_A19"/>
      <sheetName val="Asia_Revised_10-1-0719"/>
      <sheetName val="All_Capital_Plan_P+L_10-1-0719"/>
      <sheetName val="CP08_(2)19"/>
      <sheetName val="Planning_File_10-1-0719"/>
      <sheetName val="INDIGINEOUS_ITEMS_19"/>
      <sheetName val="BLOCK-A_(MEA_SHEET)19"/>
      <sheetName val="IO_List19"/>
      <sheetName val="Pipe_Supports19"/>
      <sheetName val="BOQ_(2)19"/>
      <sheetName val="Break_up_Sheet19"/>
      <sheetName val="Box-_Girder19"/>
      <sheetName val="Sqn_Abs_G_6__19"/>
      <sheetName val="WO_Abs__G_2__6_DUs19"/>
      <sheetName val="Air_Abs_G_6__23_DUs19"/>
      <sheetName val="Detail_1A19"/>
      <sheetName val="Basement_Budget19"/>
      <sheetName val="E_&amp;_R19"/>
      <sheetName val="Lease_rents19"/>
      <sheetName val="DLC_lookups19"/>
      <sheetName val="Quote_Sheet19"/>
      <sheetName val="labour_coeff19"/>
      <sheetName val="Works_-_Quote_Sheet19"/>
      <sheetName val="Gen_Info19"/>
      <sheetName val="Indirect_expenses19"/>
      <sheetName val="Cost_Any_19"/>
      <sheetName val="LIST_OF_MAKES19"/>
      <sheetName val="SPILL_OVER19"/>
      <sheetName val="Pile_cap18"/>
      <sheetName val="Mat_Cost19"/>
      <sheetName val="DTF_Summary18"/>
      <sheetName val="Bed_Class18"/>
      <sheetName val="key_dates18"/>
      <sheetName val="UNP-NCW_18"/>
      <sheetName val="GF_Columns18"/>
      <sheetName val="Intro_18"/>
      <sheetName val="Form_618"/>
      <sheetName val="BOQ_Direct_selling_cost18"/>
      <sheetName val="specification_options18"/>
      <sheetName val="Elite_1_-_MBCL18"/>
      <sheetName val="M_R_List_(2)18"/>
      <sheetName val="MASTER_RATE_ANALYSIS18"/>
      <sheetName val="Cost_summary18"/>
      <sheetName val="Balance_Sheet_18"/>
      <sheetName val="A_O_R_18"/>
      <sheetName val="Direct_cost_shed_A-2_18"/>
      <sheetName val="_Resource_list18"/>
      <sheetName val="THANE_SITE18"/>
      <sheetName val="BOQ_Distribution18"/>
      <sheetName val="APPENDIX_B-124"/>
      <sheetName val="Bill_3_124"/>
      <sheetName val="Cable_data24"/>
      <sheetName val="PRECAST_lightconc-II24"/>
      <sheetName val="BLOCK-A_(MEA_SHEET)23"/>
      <sheetName val="Asia_Revised_10-1-0723"/>
      <sheetName val="All_Capital_Plan_P+L_10-1-0723"/>
      <sheetName val="CP08_(2)23"/>
      <sheetName val="Planning_File_10-1-0723"/>
      <sheetName val="SITE_OVERHEADS23"/>
      <sheetName val="Civil_Works23"/>
      <sheetName val="Material_23"/>
      <sheetName val="SPT_vs_PHI23"/>
      <sheetName val="Fill_this_out_first___23"/>
      <sheetName val="IO_List23"/>
      <sheetName val="Pipe_Supports23"/>
      <sheetName val="BOQ_(2)23"/>
      <sheetName val="SCHEDULE_(3)23"/>
      <sheetName val="schedule_nos23"/>
      <sheetName val="Boq_Block_A23"/>
      <sheetName val="Sqn_Abs_G_6__23"/>
      <sheetName val="WO_Abs__G_2__6_DUs23"/>
      <sheetName val="Air_Abs_G_6__23_DUs23"/>
      <sheetName val="4-Int-_ele(RA)23"/>
      <sheetName val="INDIGINEOUS_ITEMS_23"/>
      <sheetName val="Box-_Girder23"/>
      <sheetName val="Lease_rents23"/>
      <sheetName val="DLC_lookups23"/>
      <sheetName val="Quote_Sheet23"/>
      <sheetName val="labour_coeff23"/>
      <sheetName val="Works_-_Quote_Sheet23"/>
      <sheetName val="Gen_Info23"/>
      <sheetName val="Indirect_expenses23"/>
      <sheetName val="Cost_Any_23"/>
      <sheetName val="LIST_OF_MAKES23"/>
      <sheetName val="Detail_1A23"/>
      <sheetName val="Basement_Budget23"/>
      <sheetName val="Break_up_Sheet23"/>
      <sheetName val="E_&amp;_R23"/>
      <sheetName val="Bed_Class22"/>
      <sheetName val="Pile_cap22"/>
      <sheetName val="Mat_Cost23"/>
      <sheetName val="SPILL_OVER23"/>
      <sheetName val="DTF_Summary22"/>
      <sheetName val="UNP-NCW_22"/>
      <sheetName val="GF_Columns22"/>
      <sheetName val="Form_622"/>
      <sheetName val="BOQ_Direct_selling_cost22"/>
      <sheetName val="MASTER_RATE_ANALYSIS22"/>
      <sheetName val="Intro_22"/>
      <sheetName val="A_O_R_22"/>
      <sheetName val="Cost_summary22"/>
      <sheetName val="Direct_cost_shed_A-2_22"/>
      <sheetName val="_Resource_list22"/>
      <sheetName val="THANE_SITE22"/>
      <sheetName val="BOQ_Distribution22"/>
      <sheetName val="key_dates22"/>
      <sheetName val="specification_options22"/>
      <sheetName val="Elite_1_-_MBCL22"/>
      <sheetName val="M_R_List_(2)22"/>
      <sheetName val="Balance_Sheet_22"/>
      <sheetName val="APPENDIX_B-121"/>
      <sheetName val="Bill_3_121"/>
      <sheetName val="PRECAST_lightconc-II21"/>
      <sheetName val="Fill_this_out_first___20"/>
      <sheetName val="SCHEDULE_(3)20"/>
      <sheetName val="schedule_nos20"/>
      <sheetName val="Cable_data21"/>
      <sheetName val="Material_20"/>
      <sheetName val="SPT_vs_PHI20"/>
      <sheetName val="Civil_Works20"/>
      <sheetName val="4-Int-_ele(RA)20"/>
      <sheetName val="SITE_OVERHEADS20"/>
      <sheetName val="Boq_Block_A20"/>
      <sheetName val="Asia_Revised_10-1-0720"/>
      <sheetName val="All_Capital_Plan_P+L_10-1-0720"/>
      <sheetName val="CP08_(2)20"/>
      <sheetName val="Planning_File_10-1-0720"/>
      <sheetName val="INDIGINEOUS_ITEMS_20"/>
      <sheetName val="BLOCK-A_(MEA_SHEET)20"/>
      <sheetName val="IO_List20"/>
      <sheetName val="Pipe_Supports20"/>
      <sheetName val="BOQ_(2)20"/>
      <sheetName val="Break_up_Sheet20"/>
      <sheetName val="Box-_Girder20"/>
      <sheetName val="Sqn_Abs_G_6__20"/>
      <sheetName val="WO_Abs__G_2__6_DUs20"/>
      <sheetName val="Air_Abs_G_6__23_DUs20"/>
      <sheetName val="Detail_1A20"/>
      <sheetName val="Basement_Budget20"/>
      <sheetName val="E_&amp;_R20"/>
      <sheetName val="Lease_rents20"/>
      <sheetName val="DLC_lookups20"/>
      <sheetName val="Quote_Sheet20"/>
      <sheetName val="labour_coeff20"/>
      <sheetName val="Works_-_Quote_Sheet20"/>
      <sheetName val="Gen_Info20"/>
      <sheetName val="Indirect_expenses20"/>
      <sheetName val="Cost_Any_20"/>
      <sheetName val="LIST_OF_MAKES20"/>
      <sheetName val="SPILL_OVER20"/>
      <sheetName val="Pile_cap19"/>
      <sheetName val="Mat_Cost20"/>
      <sheetName val="DTF_Summary19"/>
      <sheetName val="Bed_Class19"/>
      <sheetName val="key_dates19"/>
      <sheetName val="UNP-NCW_19"/>
      <sheetName val="GF_Columns19"/>
      <sheetName val="Intro_19"/>
      <sheetName val="Form_619"/>
      <sheetName val="BOQ_Direct_selling_cost19"/>
      <sheetName val="specification_options19"/>
      <sheetName val="Elite_1_-_MBCL19"/>
      <sheetName val="M_R_List_(2)19"/>
      <sheetName val="MASTER_RATE_ANALYSIS19"/>
      <sheetName val="Cost_summary19"/>
      <sheetName val="Balance_Sheet_19"/>
      <sheetName val="A_O_R_19"/>
      <sheetName val="Direct_cost_shed_A-2_19"/>
      <sheetName val="_Resource_list19"/>
      <sheetName val="THANE_SITE19"/>
      <sheetName val="BOQ_Distribution19"/>
      <sheetName val="Basic_Rates9"/>
      <sheetName val="beam-reinft-IIInd_floor9"/>
      <sheetName val="APPENDIX_B-122"/>
      <sheetName val="Bill_3_122"/>
      <sheetName val="PRECAST_lightconc-II22"/>
      <sheetName val="Fill_this_out_first___21"/>
      <sheetName val="SCHEDULE_(3)21"/>
      <sheetName val="schedule_nos21"/>
      <sheetName val="Cable_data22"/>
      <sheetName val="Material_21"/>
      <sheetName val="SPT_vs_PHI21"/>
      <sheetName val="Civil_Works21"/>
      <sheetName val="4-Int-_ele(RA)21"/>
      <sheetName val="SITE_OVERHEADS21"/>
      <sheetName val="Boq_Block_A21"/>
      <sheetName val="Asia_Revised_10-1-0721"/>
      <sheetName val="All_Capital_Plan_P+L_10-1-0721"/>
      <sheetName val="CP08_(2)21"/>
      <sheetName val="Planning_File_10-1-0721"/>
      <sheetName val="INDIGINEOUS_ITEMS_21"/>
      <sheetName val="BLOCK-A_(MEA_SHEET)21"/>
      <sheetName val="IO_List21"/>
      <sheetName val="Pipe_Supports21"/>
      <sheetName val="BOQ_(2)21"/>
      <sheetName val="Break_up_Sheet21"/>
      <sheetName val="Box-_Girder21"/>
      <sheetName val="Sqn_Abs_G_6__21"/>
      <sheetName val="WO_Abs__G_2__6_DUs21"/>
      <sheetName val="Air_Abs_G_6__23_DUs21"/>
      <sheetName val="Detail_1A21"/>
      <sheetName val="Basement_Budget21"/>
      <sheetName val="E_&amp;_R21"/>
      <sheetName val="Lease_rents21"/>
      <sheetName val="DLC_lookups21"/>
      <sheetName val="Quote_Sheet21"/>
      <sheetName val="labour_coeff21"/>
      <sheetName val="Works_-_Quote_Sheet21"/>
      <sheetName val="Gen_Info21"/>
      <sheetName val="Indirect_expenses21"/>
      <sheetName val="Cost_Any_21"/>
      <sheetName val="LIST_OF_MAKES21"/>
      <sheetName val="SPILL_OVER21"/>
      <sheetName val="Pile_cap20"/>
      <sheetName val="Mat_Cost21"/>
      <sheetName val="DTF_Summary20"/>
      <sheetName val="Bed_Class20"/>
      <sheetName val="key_dates20"/>
      <sheetName val="UNP-NCW_20"/>
      <sheetName val="GF_Columns20"/>
      <sheetName val="Intro_20"/>
      <sheetName val="Form_620"/>
      <sheetName val="BOQ_Direct_selling_cost20"/>
      <sheetName val="specification_options20"/>
      <sheetName val="Elite_1_-_MBCL20"/>
      <sheetName val="M_R_List_(2)20"/>
      <sheetName val="MASTER_RATE_ANALYSIS20"/>
      <sheetName val="Cost_summary20"/>
      <sheetName val="Balance_Sheet_20"/>
      <sheetName val="A_O_R_20"/>
      <sheetName val="Direct_cost_shed_A-2_20"/>
      <sheetName val="_Resource_list20"/>
      <sheetName val="THANE_SITE20"/>
      <sheetName val="BOQ_Distribution20"/>
      <sheetName val="Basic_Rates7"/>
      <sheetName val="APPENDIX_B-123"/>
      <sheetName val="Bill_3_123"/>
      <sheetName val="Cable_data23"/>
      <sheetName val="PRECAST_lightconc-II23"/>
      <sheetName val="BLOCK-A_(MEA_SHEET)22"/>
      <sheetName val="Asia_Revised_10-1-0722"/>
      <sheetName val="All_Capital_Plan_P+L_10-1-0722"/>
      <sheetName val="CP08_(2)22"/>
      <sheetName val="Planning_File_10-1-0722"/>
      <sheetName val="SITE_OVERHEADS22"/>
      <sheetName val="Civil_Works22"/>
      <sheetName val="Material_22"/>
      <sheetName val="SPT_vs_PHI22"/>
      <sheetName val="Fill_this_out_first___22"/>
      <sheetName val="IO_List22"/>
      <sheetName val="Pipe_Supports22"/>
      <sheetName val="BOQ_(2)22"/>
      <sheetName val="SCHEDULE_(3)22"/>
      <sheetName val="schedule_nos22"/>
      <sheetName val="Boq_Block_A22"/>
      <sheetName val="Sqn_Abs_G_6__22"/>
      <sheetName val="WO_Abs__G_2__6_DUs22"/>
      <sheetName val="Air_Abs_G_6__23_DUs22"/>
      <sheetName val="4-Int-_ele(RA)22"/>
      <sheetName val="INDIGINEOUS_ITEMS_22"/>
      <sheetName val="Box-_Girder22"/>
      <sheetName val="Lease_rents22"/>
      <sheetName val="DLC_lookups22"/>
      <sheetName val="Quote_Sheet22"/>
      <sheetName val="labour_coeff22"/>
      <sheetName val="Works_-_Quote_Sheet22"/>
      <sheetName val="Gen_Info22"/>
      <sheetName val="Indirect_expenses22"/>
      <sheetName val="Cost_Any_22"/>
      <sheetName val="LIST_OF_MAKES22"/>
      <sheetName val="Detail_1A22"/>
      <sheetName val="Basement_Budget22"/>
      <sheetName val="Break_up_Sheet22"/>
      <sheetName val="E_&amp;_R22"/>
      <sheetName val="Bed_Class21"/>
      <sheetName val="Pile_cap21"/>
      <sheetName val="Mat_Cost22"/>
      <sheetName val="SPILL_OVER22"/>
      <sheetName val="DTF_Summary21"/>
      <sheetName val="UNP-NCW_21"/>
      <sheetName val="GF_Columns21"/>
      <sheetName val="Form_621"/>
      <sheetName val="BOQ_Direct_selling_cost21"/>
      <sheetName val="MASTER_RATE_ANALYSIS21"/>
      <sheetName val="Intro_21"/>
      <sheetName val="A_O_R_21"/>
      <sheetName val="Cost_summary21"/>
      <sheetName val="Direct_cost_shed_A-2_21"/>
      <sheetName val="_Resource_list21"/>
      <sheetName val="THANE_SITE21"/>
      <sheetName val="BOQ_Distribution21"/>
      <sheetName val="key_dates21"/>
      <sheetName val="specification_options21"/>
      <sheetName val="Elite_1_-_MBCL21"/>
      <sheetName val="M_R_List_(2)21"/>
      <sheetName val="Balance_Sheet_21"/>
      <sheetName val="Basic_Rates8"/>
      <sheetName val="SCHEDULE_OF_RATES25"/>
      <sheetName val="Detail_P&amp;L25"/>
      <sheetName val="Assumption_Sheet25"/>
      <sheetName val="APPENDIX_B-125"/>
      <sheetName val="Bill_3_125"/>
      <sheetName val="Legal_Risk_Analysis25"/>
      <sheetName val="Cable_data25"/>
      <sheetName val="PRECAST_lightconc-II25"/>
      <sheetName val="BLOCK-A_(MEA_SHEET)24"/>
      <sheetName val="Asia_Revised_10-1-0724"/>
      <sheetName val="All_Capital_Plan_P+L_10-1-0724"/>
      <sheetName val="CP08_(2)24"/>
      <sheetName val="Planning_File_10-1-0724"/>
      <sheetName val="SITE_OVERHEADS24"/>
      <sheetName val="Civil_Works24"/>
      <sheetName val="Material_24"/>
      <sheetName val="SPT_vs_PHI24"/>
      <sheetName val="Fill_this_out_first___24"/>
      <sheetName val="IO_List24"/>
      <sheetName val="Pipe_Supports24"/>
      <sheetName val="BOQ_(2)24"/>
      <sheetName val="SCHEDULE_(3)24"/>
      <sheetName val="schedule_nos24"/>
      <sheetName val="Boq_Block_A24"/>
      <sheetName val="Sqn_Abs_G_6__24"/>
      <sheetName val="WO_Abs__G_2__6_DUs24"/>
      <sheetName val="Air_Abs_G_6__23_DUs24"/>
      <sheetName val="4-Int-_ele(RA)24"/>
      <sheetName val="INDIGINEOUS_ITEMS_24"/>
      <sheetName val="Box-_Girder24"/>
      <sheetName val="Lease_rents24"/>
      <sheetName val="DLC_lookups24"/>
      <sheetName val="Quote_Sheet24"/>
      <sheetName val="labour_coeff24"/>
      <sheetName val="Works_-_Quote_Sheet24"/>
      <sheetName val="Gen_Info24"/>
      <sheetName val="Indirect_expenses24"/>
      <sheetName val="Cost_Any_24"/>
      <sheetName val="LIST_OF_MAKES24"/>
      <sheetName val="Detail_1A24"/>
      <sheetName val="Basement_Budget24"/>
      <sheetName val="Break_up_Sheet24"/>
      <sheetName val="E_&amp;_R24"/>
      <sheetName val="Bed_Class23"/>
      <sheetName val="Pile_cap23"/>
      <sheetName val="Mat_Cost24"/>
      <sheetName val="SPILL_OVER24"/>
      <sheetName val="DTF_Summary23"/>
      <sheetName val="UNP-NCW_23"/>
      <sheetName val="GF_Columns23"/>
      <sheetName val="Form_623"/>
      <sheetName val="BOQ_Direct_selling_cost23"/>
      <sheetName val="MASTER_RATE_ANALYSIS23"/>
      <sheetName val="Intro_23"/>
      <sheetName val="A_O_R_23"/>
      <sheetName val="Cost_summary23"/>
      <sheetName val="Direct_cost_shed_A-2_23"/>
      <sheetName val="_Resource_list23"/>
      <sheetName val="THANE_SITE23"/>
      <sheetName val="BOQ_Distribution23"/>
      <sheetName val="key_dates23"/>
      <sheetName val="specification_options23"/>
      <sheetName val="Elite_1_-_MBCL23"/>
      <sheetName val="M_R_List_(2)23"/>
      <sheetName val="Balance_Sheet_23"/>
      <sheetName val="Basic_Rates10"/>
      <sheetName val="beam-reinft-IIInd_floor10"/>
      <sheetName val="Staff_Acco_52"/>
      <sheetName val="Tel__26"/>
      <sheetName val="Ext_light26"/>
      <sheetName val="Staff_Acco_53"/>
      <sheetName val="SCHEDULE_OF_RATES26"/>
      <sheetName val="4_Annex_1_Basic_rate26"/>
      <sheetName val="DETAILED__BOQ26"/>
      <sheetName val="Detail_In_Door_Stad26"/>
      <sheetName val="Project_Details__26"/>
      <sheetName val="RCC,Ret__Wall26"/>
      <sheetName val="TBAL9697_-group_wise__sdpl26"/>
      <sheetName val="Load_Details(B2)26"/>
      <sheetName val="scurve_calc_(2)26"/>
      <sheetName val="Detail_P&amp;L26"/>
      <sheetName val="Assumption_Sheet26"/>
      <sheetName val="APPENDIX_B-126"/>
      <sheetName val="Bill_3_126"/>
      <sheetName val="Legal_Risk_Analysis26"/>
      <sheetName val="Cable_data26"/>
      <sheetName val="PRECAST_lightconc-II26"/>
      <sheetName val="BLOCK-A_(MEA_SHEET)25"/>
      <sheetName val="Bill_3_-_Site_Works25"/>
      <sheetName val="Asia_Revised_10-1-0725"/>
      <sheetName val="All_Capital_Plan_P+L_10-1-0725"/>
      <sheetName val="CP08_(2)25"/>
      <sheetName val="Planning_File_10-1-0725"/>
      <sheetName val="GR_slab-reinft25"/>
      <sheetName val="SITE_OVERHEADS25"/>
      <sheetName val="Civil_Works25"/>
      <sheetName val="Material_25"/>
      <sheetName val="SPT_vs_PHI25"/>
      <sheetName val="Fill_this_out_first___25"/>
      <sheetName val="IO_List25"/>
      <sheetName val="Pipe_Supports25"/>
      <sheetName val="BOQ_(2)25"/>
      <sheetName val="SCHEDULE_(3)25"/>
      <sheetName val="schedule_nos25"/>
      <sheetName val="Rate_Analysis25"/>
      <sheetName val="Boq_Block_A25"/>
      <sheetName val="Sqn_Abs_G_6__25"/>
      <sheetName val="WO_Abs__G_2__6_DUs25"/>
      <sheetName val="Air_Abs_G_6__23_DUs25"/>
      <sheetName val="4-Int-_ele(RA)25"/>
      <sheetName val="INDIGINEOUS_ITEMS_25"/>
      <sheetName val="Box-_Girder25"/>
      <sheetName val="Lease_rents25"/>
      <sheetName val="DLC_lookups25"/>
      <sheetName val="Quote_Sheet25"/>
      <sheetName val="labour_coeff25"/>
      <sheetName val="Works_-_Quote_Sheet25"/>
      <sheetName val="Gen_Info25"/>
      <sheetName val="Indirect_expenses25"/>
      <sheetName val="Cost_Any_25"/>
      <sheetName val="LIST_OF_MAKES25"/>
      <sheetName val="Detail_1A25"/>
      <sheetName val="Basement_Budget25"/>
      <sheetName val="Break_up_Sheet25"/>
      <sheetName val="E_&amp;_R25"/>
      <sheetName val="Bed_Class24"/>
      <sheetName val="Pile_cap24"/>
      <sheetName val="Mat_Cost25"/>
      <sheetName val="SPILL_OVER25"/>
      <sheetName val="DTF_Summary24"/>
      <sheetName val="UNP-NCW_24"/>
      <sheetName val="GF_Columns24"/>
      <sheetName val="Form_624"/>
      <sheetName val="BOQ_Direct_selling_cost24"/>
      <sheetName val="MASTER_RATE_ANALYSIS24"/>
      <sheetName val="Intro_24"/>
      <sheetName val="A_O_R_24"/>
      <sheetName val="Cost_summary24"/>
      <sheetName val="Direct_cost_shed_A-2_24"/>
      <sheetName val="_Resource_list24"/>
      <sheetName val="THANE_SITE24"/>
      <sheetName val="BOQ_Distribution24"/>
      <sheetName val="key_dates24"/>
      <sheetName val="specification_options24"/>
      <sheetName val="Elite_1_-_MBCL24"/>
      <sheetName val="M_R_List_(2)24"/>
      <sheetName val="Balance_Sheet_24"/>
      <sheetName val="Basic_Rates11"/>
      <sheetName val="beam-reinft-IIInd_floor11"/>
      <sheetName val="Staff_Acco_54"/>
      <sheetName val="Tel__27"/>
      <sheetName val="Ext_light27"/>
      <sheetName val="Staff_Acco_55"/>
      <sheetName val="SCHEDULE_OF_RATES27"/>
      <sheetName val="4_Annex_1_Basic_rate27"/>
      <sheetName val="DETAILED__BOQ27"/>
      <sheetName val="Detail_In_Door_Stad27"/>
      <sheetName val="Project_Details__27"/>
      <sheetName val="RCC,Ret__Wall27"/>
      <sheetName val="TBAL9697_-group_wise__sdpl27"/>
      <sheetName val="Load_Details(B2)27"/>
      <sheetName val="scurve_calc_(2)27"/>
      <sheetName val="Detail_P&amp;L27"/>
      <sheetName val="Assumption_Sheet27"/>
      <sheetName val="APPENDIX_B-127"/>
      <sheetName val="Bill_3_127"/>
      <sheetName val="Legal_Risk_Analysis27"/>
      <sheetName val="Cable_data27"/>
      <sheetName val="PRECAST_lightconc-II27"/>
      <sheetName val="BLOCK-A_(MEA_SHEET)26"/>
      <sheetName val="Bill_3_-_Site_Works26"/>
      <sheetName val="Asia_Revised_10-1-0726"/>
      <sheetName val="All_Capital_Plan_P+L_10-1-0726"/>
      <sheetName val="CP08_(2)26"/>
      <sheetName val="Planning_File_10-1-0726"/>
      <sheetName val="GR_slab-reinft26"/>
      <sheetName val="SITE_OVERHEADS26"/>
      <sheetName val="Civil_Works26"/>
      <sheetName val="Material_26"/>
      <sheetName val="SPT_vs_PHI26"/>
      <sheetName val="Fill_this_out_first___26"/>
      <sheetName val="IO_List26"/>
      <sheetName val="Pipe_Supports26"/>
      <sheetName val="BOQ_(2)26"/>
      <sheetName val="SCHEDULE_(3)26"/>
      <sheetName val="schedule_nos26"/>
      <sheetName val="Rate_Analysis26"/>
      <sheetName val="Boq_Block_A26"/>
      <sheetName val="Sqn_Abs_G_6__26"/>
      <sheetName val="WO_Abs__G_2__6_DUs26"/>
      <sheetName val="Air_Abs_G_6__23_DUs26"/>
      <sheetName val="4-Int-_ele(RA)26"/>
      <sheetName val="INDIGINEOUS_ITEMS_26"/>
      <sheetName val="Box-_Girder26"/>
      <sheetName val="Lease_rents26"/>
      <sheetName val="DLC_lookups26"/>
      <sheetName val="Quote_Sheet26"/>
      <sheetName val="labour_coeff26"/>
      <sheetName val="Works_-_Quote_Sheet26"/>
      <sheetName val="Gen_Info26"/>
      <sheetName val="Indirect_expenses26"/>
      <sheetName val="Cost_Any_26"/>
      <sheetName val="LIST_OF_MAKES26"/>
      <sheetName val="Detail_1A26"/>
      <sheetName val="Basement_Budget26"/>
      <sheetName val="Break_up_Sheet26"/>
      <sheetName val="E_&amp;_R26"/>
      <sheetName val="Bed_Class25"/>
      <sheetName val="Pile_cap25"/>
      <sheetName val="Mat_Cost26"/>
      <sheetName val="SPILL_OVER26"/>
      <sheetName val="DTF_Summary25"/>
      <sheetName val="UNP-NCW_25"/>
      <sheetName val="GF_Columns25"/>
      <sheetName val="Form_625"/>
      <sheetName val="BOQ_Direct_selling_cost25"/>
      <sheetName val="MASTER_RATE_ANALYSIS25"/>
      <sheetName val="Intro_25"/>
      <sheetName val="A_O_R_25"/>
      <sheetName val="Cost_summary25"/>
      <sheetName val="Direct_cost_shed_A-2_25"/>
      <sheetName val="_Resource_list25"/>
      <sheetName val="THANE_SITE25"/>
      <sheetName val="BOQ_Distribution25"/>
      <sheetName val="key_dates25"/>
      <sheetName val="specification_options25"/>
      <sheetName val="Elite_1_-_MBCL25"/>
      <sheetName val="M_R_List_(2)25"/>
      <sheetName val="Balance_Sheet_25"/>
      <sheetName val="Basic_Rates12"/>
      <sheetName val="beam-reinft-IIInd_floor12"/>
      <sheetName val="Staff_Acco_56"/>
      <sheetName val="Tel__28"/>
      <sheetName val="Ext_light28"/>
      <sheetName val="Staff_Acco_57"/>
      <sheetName val="SCHEDULE_OF_RATES28"/>
      <sheetName val="4_Annex_1_Basic_rate28"/>
      <sheetName val="DETAILED__BOQ28"/>
      <sheetName val="Detail_In_Door_Stad28"/>
      <sheetName val="Project_Details__28"/>
      <sheetName val="RCC,Ret__Wall28"/>
      <sheetName val="TBAL9697_-group_wise__sdpl28"/>
      <sheetName val="Load_Details(B2)28"/>
      <sheetName val="scurve_calc_(2)28"/>
      <sheetName val="Detail_P&amp;L28"/>
      <sheetName val="Assumption_Sheet28"/>
      <sheetName val="APPENDIX_B-128"/>
      <sheetName val="Bill_3_128"/>
      <sheetName val="Legal_Risk_Analysis28"/>
      <sheetName val="Cable_data28"/>
      <sheetName val="PRECAST_lightconc-II28"/>
      <sheetName val="BLOCK-A_(MEA_SHEET)27"/>
      <sheetName val="Bill_3_-_Site_Works27"/>
      <sheetName val="Asia_Revised_10-1-0727"/>
      <sheetName val="All_Capital_Plan_P+L_10-1-0727"/>
      <sheetName val="CP08_(2)27"/>
      <sheetName val="Planning_File_10-1-0727"/>
      <sheetName val="GR_slab-reinft27"/>
      <sheetName val="SITE_OVERHEADS27"/>
      <sheetName val="Civil_Works27"/>
      <sheetName val="Material_27"/>
      <sheetName val="SPT_vs_PHI27"/>
      <sheetName val="Fill_this_out_first___27"/>
      <sheetName val="IO_List27"/>
      <sheetName val="Pipe_Supports27"/>
      <sheetName val="BOQ_(2)27"/>
      <sheetName val="SCHEDULE_(3)27"/>
      <sheetName val="schedule_nos27"/>
      <sheetName val="Rate_Analysis27"/>
      <sheetName val="Boq_Block_A27"/>
      <sheetName val="Sqn_Abs_G_6__27"/>
      <sheetName val="WO_Abs__G_2__6_DUs27"/>
      <sheetName val="Air_Abs_G_6__23_DUs27"/>
      <sheetName val="4-Int-_ele(RA)27"/>
      <sheetName val="INDIGINEOUS_ITEMS_27"/>
      <sheetName val="Box-_Girder27"/>
      <sheetName val="Lease_rents27"/>
      <sheetName val="DLC_lookups27"/>
      <sheetName val="Quote_Sheet27"/>
      <sheetName val="labour_coeff27"/>
      <sheetName val="Works_-_Quote_Sheet27"/>
      <sheetName val="Gen_Info27"/>
      <sheetName val="Indirect_expenses27"/>
      <sheetName val="Cost_Any_27"/>
      <sheetName val="LIST_OF_MAKES27"/>
      <sheetName val="Detail_1A27"/>
      <sheetName val="Basement_Budget27"/>
      <sheetName val="Break_up_Sheet27"/>
      <sheetName val="E_&amp;_R27"/>
      <sheetName val="Bed_Class26"/>
      <sheetName val="Pile_cap26"/>
      <sheetName val="Mat_Cost27"/>
      <sheetName val="SPILL_OVER27"/>
      <sheetName val="DTF_Summary26"/>
      <sheetName val="UNP-NCW_26"/>
      <sheetName val="GF_Columns26"/>
      <sheetName val="Form_626"/>
      <sheetName val="BOQ_Direct_selling_cost26"/>
      <sheetName val="MASTER_RATE_ANALYSIS26"/>
      <sheetName val="Intro_26"/>
      <sheetName val="A_O_R_26"/>
      <sheetName val="Cost_summary26"/>
      <sheetName val="Direct_cost_shed_A-2_26"/>
      <sheetName val="_Resource_list26"/>
      <sheetName val="THANE_SITE26"/>
      <sheetName val="BOQ_Distribution26"/>
      <sheetName val="key_dates26"/>
      <sheetName val="specification_options26"/>
      <sheetName val="Elite_1_-_MBCL26"/>
      <sheetName val="M_R_List_(2)26"/>
      <sheetName val="Balance_Sheet_26"/>
      <sheetName val="Basic_Rates13"/>
      <sheetName val="Contract_BOQ13"/>
      <sheetName val="beam-reinft-IIInd_floor13"/>
      <sheetName val="FF_Inst_RA_08_Inst_0313"/>
      <sheetName val="beam-reinft-machine_rm13"/>
      <sheetName val="T1_WO13"/>
      <sheetName val="Staff_Acco_58"/>
      <sheetName val="Tel__29"/>
      <sheetName val="Ext_light29"/>
      <sheetName val="Staff_Acco_59"/>
      <sheetName val="SCHEDULE_OF_RATES29"/>
      <sheetName val="4_Annex_1_Basic_rate29"/>
      <sheetName val="DETAILED__BOQ29"/>
      <sheetName val="Detail_In_Door_Stad29"/>
      <sheetName val="Project_Details__29"/>
      <sheetName val="RCC,Ret__Wall29"/>
      <sheetName val="TBAL9697_-group_wise__sdpl29"/>
      <sheetName val="Load_Details(B2)29"/>
      <sheetName val="scurve_calc_(2)29"/>
      <sheetName val="Detail_P&amp;L29"/>
      <sheetName val="Assumption_Sheet29"/>
      <sheetName val="APPENDIX_B-129"/>
      <sheetName val="Bill_3_129"/>
      <sheetName val="Legal_Risk_Analysis29"/>
      <sheetName val="Cable_data29"/>
      <sheetName val="PRECAST_lightconc-II29"/>
      <sheetName val="BLOCK-A_(MEA_SHEET)28"/>
      <sheetName val="Bill_3_-_Site_Works28"/>
      <sheetName val="Asia_Revised_10-1-0728"/>
      <sheetName val="All_Capital_Plan_P+L_10-1-0728"/>
      <sheetName val="CP08_(2)28"/>
      <sheetName val="Planning_File_10-1-0728"/>
      <sheetName val="GR_slab-reinft28"/>
      <sheetName val="SITE_OVERHEADS28"/>
      <sheetName val="Civil_Works28"/>
      <sheetName val="Material_28"/>
      <sheetName val="SPT_vs_PHI28"/>
      <sheetName val="Fill_this_out_first___28"/>
      <sheetName val="IO_List28"/>
      <sheetName val="Pipe_Supports28"/>
      <sheetName val="BOQ_(2)28"/>
      <sheetName val="SCHEDULE_(3)28"/>
      <sheetName val="schedule_nos28"/>
      <sheetName val="Rate_Analysis28"/>
      <sheetName val="Boq_Block_A28"/>
      <sheetName val="Sqn_Abs_G_6__28"/>
      <sheetName val="WO_Abs__G_2__6_DUs28"/>
      <sheetName val="Air_Abs_G_6__23_DUs28"/>
      <sheetName val="4-Int-_ele(RA)28"/>
      <sheetName val="INDIGINEOUS_ITEMS_28"/>
      <sheetName val="Box-_Girder28"/>
      <sheetName val="Lease_rents28"/>
      <sheetName val="DLC_lookups28"/>
      <sheetName val="Quote_Sheet28"/>
      <sheetName val="labour_coeff28"/>
      <sheetName val="Works_-_Quote_Sheet28"/>
      <sheetName val="Gen_Info28"/>
      <sheetName val="Indirect_expenses28"/>
      <sheetName val="Cost_Any_28"/>
      <sheetName val="LIST_OF_MAKES28"/>
      <sheetName val="Detail_1A28"/>
      <sheetName val="Basement_Budget28"/>
      <sheetName val="Break_up_Sheet28"/>
      <sheetName val="E_&amp;_R28"/>
      <sheetName val="Bed_Class27"/>
      <sheetName val="Pile_cap27"/>
      <sheetName val="Mat_Cost28"/>
      <sheetName val="SPILL_OVER28"/>
      <sheetName val="DTF_Summary27"/>
      <sheetName val="UNP-NCW_27"/>
      <sheetName val="GF_Columns27"/>
      <sheetName val="Form_627"/>
      <sheetName val="BOQ_Direct_selling_cost27"/>
      <sheetName val="MASTER_RATE_ANALYSIS27"/>
      <sheetName val="Intro_27"/>
      <sheetName val="A_O_R_27"/>
      <sheetName val="Cost_summary27"/>
      <sheetName val="Direct_cost_shed_A-2_27"/>
      <sheetName val="_Resource_list27"/>
      <sheetName val="THANE_SITE27"/>
      <sheetName val="BOQ_Distribution27"/>
      <sheetName val="key_dates27"/>
      <sheetName val="specification_options27"/>
      <sheetName val="Elite_1_-_MBCL27"/>
      <sheetName val="M_R_List_(2)27"/>
      <sheetName val="Balance_Sheet_27"/>
      <sheetName val="Basic_Rates14"/>
      <sheetName val="Contract_BOQ14"/>
      <sheetName val="beam-reinft-IIInd_floor14"/>
      <sheetName val="FF_Inst_RA_08_Inst_0314"/>
      <sheetName val="beam-reinft-machine_rm14"/>
      <sheetName val="T1_WO14"/>
      <sheetName val="Staff_Acco_62"/>
      <sheetName val="Tel__31"/>
      <sheetName val="Ext_light31"/>
      <sheetName val="Staff_Acco_63"/>
      <sheetName val="SCHEDULE_OF_RATES31"/>
      <sheetName val="4_Annex_1_Basic_rate31"/>
      <sheetName val="DETAILED__BOQ31"/>
      <sheetName val="Detail_In_Door_Stad31"/>
      <sheetName val="Project_Details__31"/>
      <sheetName val="RCC,Ret__Wall31"/>
      <sheetName val="TBAL9697_-group_wise__sdpl31"/>
      <sheetName val="Load_Details(B2)31"/>
      <sheetName val="scurve_calc_(2)31"/>
      <sheetName val="Detail_P&amp;L31"/>
      <sheetName val="Assumption_Sheet31"/>
      <sheetName val="APPENDIX_B-131"/>
      <sheetName val="Bill_3_131"/>
      <sheetName val="Legal_Risk_Analysis31"/>
      <sheetName val="Cable_data31"/>
      <sheetName val="PRECAST_lightconc-II31"/>
      <sheetName val="BLOCK-A_(MEA_SHEET)30"/>
      <sheetName val="Bill_3_-_Site_Works30"/>
      <sheetName val="Asia_Revised_10-1-0730"/>
      <sheetName val="All_Capital_Plan_P+L_10-1-0730"/>
      <sheetName val="CP08_(2)30"/>
      <sheetName val="Planning_File_10-1-0730"/>
      <sheetName val="GR_slab-reinft30"/>
      <sheetName val="SITE_OVERHEADS30"/>
      <sheetName val="Civil_Works30"/>
      <sheetName val="Material_30"/>
      <sheetName val="SPT_vs_PHI30"/>
      <sheetName val="Fill_this_out_first___30"/>
      <sheetName val="IO_List30"/>
      <sheetName val="Pipe_Supports30"/>
      <sheetName val="BOQ_(2)30"/>
      <sheetName val="SCHEDULE_(3)30"/>
      <sheetName val="schedule_nos30"/>
      <sheetName val="Rate_Analysis30"/>
      <sheetName val="Boq_Block_A30"/>
      <sheetName val="Sqn_Abs_G_6__30"/>
      <sheetName val="WO_Abs__G_2__6_DUs30"/>
      <sheetName val="Air_Abs_G_6__23_DUs30"/>
      <sheetName val="4-Int-_ele(RA)30"/>
      <sheetName val="INDIGINEOUS_ITEMS_30"/>
      <sheetName val="Box-_Girder30"/>
      <sheetName val="Lease_rents30"/>
      <sheetName val="DLC_lookups30"/>
      <sheetName val="Quote_Sheet30"/>
      <sheetName val="labour_coeff30"/>
      <sheetName val="Works_-_Quote_Sheet30"/>
      <sheetName val="Gen_Info30"/>
      <sheetName val="Indirect_expenses30"/>
      <sheetName val="Cost_Any_30"/>
      <sheetName val="LIST_OF_MAKES30"/>
      <sheetName val="Detail_1A30"/>
      <sheetName val="Basement_Budget30"/>
      <sheetName val="Break_up_Sheet30"/>
      <sheetName val="E_&amp;_R30"/>
      <sheetName val="Bed_Class29"/>
      <sheetName val="Pile_cap29"/>
      <sheetName val="Mat_Cost30"/>
      <sheetName val="SPILL_OVER30"/>
      <sheetName val="DTF_Summary29"/>
      <sheetName val="UNP-NCW_29"/>
      <sheetName val="GF_Columns29"/>
      <sheetName val="Form_629"/>
      <sheetName val="BOQ_Direct_selling_cost29"/>
      <sheetName val="MASTER_RATE_ANALYSIS29"/>
      <sheetName val="Intro_29"/>
      <sheetName val="A_O_R_29"/>
      <sheetName val="Cost_summary29"/>
      <sheetName val="Direct_cost_shed_A-2_29"/>
      <sheetName val="_Resource_list29"/>
      <sheetName val="THANE_SITE29"/>
      <sheetName val="BOQ_Distribution29"/>
      <sheetName val="key_dates29"/>
      <sheetName val="specification_options29"/>
      <sheetName val="Elite_1_-_MBCL29"/>
      <sheetName val="M_R_List_(2)29"/>
      <sheetName val="Balance_Sheet_29"/>
      <sheetName val="Basic_Rates16"/>
      <sheetName val="Contract_BOQ16"/>
      <sheetName val="beam-reinft-IIInd_floor16"/>
      <sheetName val="FF_Inst_RA_08_Inst_0316"/>
      <sheetName val="beam-reinft-machine_rm16"/>
      <sheetName val="T1_WO16"/>
      <sheetName val="Staff_Acco_64"/>
      <sheetName val="Tel__32"/>
      <sheetName val="Ext_light32"/>
      <sheetName val="Staff_Acco_65"/>
      <sheetName val="SCHEDULE_OF_RATES32"/>
      <sheetName val="4_Annex_1_Basic_rate32"/>
      <sheetName val="DETAILED__BOQ32"/>
      <sheetName val="Detail_In_Door_Stad32"/>
      <sheetName val="Project_Details__32"/>
      <sheetName val="RCC,Ret__Wall32"/>
      <sheetName val="TBAL9697_-group_wise__sdpl32"/>
      <sheetName val="Load_Details(B2)32"/>
      <sheetName val="scurve_calc_(2)32"/>
      <sheetName val="Detail_P&amp;L32"/>
      <sheetName val="Assumption_Sheet32"/>
      <sheetName val="APPENDIX_B-132"/>
      <sheetName val="Bill_3_132"/>
      <sheetName val="Legal_Risk_Analysis32"/>
      <sheetName val="Cable_data32"/>
      <sheetName val="PRECAST_lightconc-II32"/>
      <sheetName val="BLOCK-A_(MEA_SHEET)31"/>
      <sheetName val="Bill_3_-_Site_Works31"/>
      <sheetName val="Asia_Revised_10-1-0731"/>
      <sheetName val="All_Capital_Plan_P+L_10-1-0731"/>
      <sheetName val="CP08_(2)31"/>
      <sheetName val="Planning_File_10-1-0731"/>
      <sheetName val="GR_slab-reinft31"/>
      <sheetName val="SITE_OVERHEADS31"/>
      <sheetName val="Civil_Works31"/>
      <sheetName val="Material_31"/>
      <sheetName val="SPT_vs_PHI31"/>
      <sheetName val="Fill_this_out_first___31"/>
      <sheetName val="IO_List31"/>
      <sheetName val="Pipe_Supports31"/>
      <sheetName val="BOQ_(2)31"/>
      <sheetName val="SCHEDULE_(3)31"/>
      <sheetName val="schedule_nos31"/>
      <sheetName val="Rate_Analysis31"/>
      <sheetName val="Boq_Block_A31"/>
      <sheetName val="Sqn_Abs_G_6__31"/>
      <sheetName val="WO_Abs__G_2__6_DUs31"/>
      <sheetName val="Air_Abs_G_6__23_DUs31"/>
      <sheetName val="4-Int-_ele(RA)31"/>
      <sheetName val="INDIGINEOUS_ITEMS_31"/>
      <sheetName val="Box-_Girder31"/>
      <sheetName val="Lease_rents31"/>
      <sheetName val="DLC_lookups31"/>
      <sheetName val="Quote_Sheet31"/>
      <sheetName val="labour_coeff31"/>
      <sheetName val="Works_-_Quote_Sheet31"/>
      <sheetName val="Gen_Info31"/>
      <sheetName val="Indirect_expenses31"/>
      <sheetName val="Cost_Any_31"/>
      <sheetName val="LIST_OF_MAKES31"/>
      <sheetName val="Detail_1A31"/>
      <sheetName val="Basement_Budget31"/>
      <sheetName val="Break_up_Sheet31"/>
      <sheetName val="E_&amp;_R31"/>
      <sheetName val="Bed_Class30"/>
      <sheetName val="Pile_cap30"/>
      <sheetName val="Mat_Cost31"/>
      <sheetName val="SPILL_OVER31"/>
      <sheetName val="DTF_Summary30"/>
      <sheetName val="UNP-NCW_30"/>
      <sheetName val="GF_Columns30"/>
      <sheetName val="Form_630"/>
      <sheetName val="BOQ_Direct_selling_cost30"/>
      <sheetName val="MASTER_RATE_ANALYSIS30"/>
      <sheetName val="Intro_30"/>
      <sheetName val="A_O_R_30"/>
      <sheetName val="Cost_summary30"/>
      <sheetName val="Direct_cost_shed_A-2_30"/>
      <sheetName val="_Resource_list30"/>
      <sheetName val="THANE_SITE30"/>
      <sheetName val="BOQ_Distribution30"/>
      <sheetName val="key_dates30"/>
      <sheetName val="specification_options30"/>
      <sheetName val="Elite_1_-_MBCL30"/>
      <sheetName val="M_R_List_(2)30"/>
      <sheetName val="Balance_Sheet_30"/>
      <sheetName val="Basic_Rates17"/>
      <sheetName val="Contract_BOQ17"/>
      <sheetName val="beam-reinft-IIInd_floor17"/>
      <sheetName val="FF_Inst_RA_08_Inst_0317"/>
      <sheetName val="beam-reinft-machine_rm17"/>
      <sheetName val="T1_WO17"/>
      <sheetName val="Staff_Acco_82"/>
      <sheetName val="Tel__41"/>
      <sheetName val="Ext_light41"/>
      <sheetName val="Staff_Acco_83"/>
      <sheetName val="SCHEDULE_OF_RATES41"/>
      <sheetName val="4_Annex_1_Basic_rate41"/>
      <sheetName val="DETAILED__BOQ41"/>
      <sheetName val="Detail_In_Door_Stad41"/>
      <sheetName val="Project_Details__41"/>
      <sheetName val="RCC,Ret__Wall41"/>
      <sheetName val="TBAL9697_-group_wise__sdpl41"/>
      <sheetName val="Load_Details(B2)41"/>
      <sheetName val="scurve_calc_(2)41"/>
      <sheetName val="Detail_P&amp;L41"/>
      <sheetName val="Assumption_Sheet41"/>
      <sheetName val="APPENDIX_B-141"/>
      <sheetName val="Bill_3_141"/>
      <sheetName val="Legal_Risk_Analysis41"/>
      <sheetName val="Cable_data41"/>
      <sheetName val="PRECAST_lightconc-II41"/>
      <sheetName val="BLOCK-A_(MEA_SHEET)40"/>
      <sheetName val="Bill_3_-_Site_Works40"/>
      <sheetName val="Asia_Revised_10-1-0740"/>
      <sheetName val="All_Capital_Plan_P+L_10-1-0740"/>
      <sheetName val="CP08_(2)40"/>
      <sheetName val="Planning_File_10-1-0740"/>
      <sheetName val="GR_slab-reinft40"/>
      <sheetName val="SITE_OVERHEADS40"/>
      <sheetName val="Civil_Works40"/>
      <sheetName val="Material_40"/>
      <sheetName val="SPT_vs_PHI40"/>
      <sheetName val="Fill_this_out_first___40"/>
      <sheetName val="IO_List40"/>
      <sheetName val="Pipe_Supports40"/>
      <sheetName val="BOQ_(2)40"/>
      <sheetName val="SCHEDULE_(3)40"/>
      <sheetName val="schedule_nos40"/>
      <sheetName val="Rate_Analysis40"/>
      <sheetName val="Boq_Block_A40"/>
      <sheetName val="Sqn_Abs_G_6__40"/>
      <sheetName val="WO_Abs__G_2__6_DUs40"/>
      <sheetName val="Air_Abs_G_6__23_DUs40"/>
      <sheetName val="4-Int-_ele(RA)40"/>
      <sheetName val="INDIGINEOUS_ITEMS_40"/>
      <sheetName val="Box-_Girder40"/>
      <sheetName val="Lease_rents40"/>
      <sheetName val="DLC_lookups40"/>
      <sheetName val="Quote_Sheet40"/>
      <sheetName val="labour_coeff40"/>
      <sheetName val="Works_-_Quote_Sheet40"/>
      <sheetName val="Gen_Info40"/>
      <sheetName val="Indirect_expenses40"/>
      <sheetName val="Cost_Any_40"/>
      <sheetName val="LIST_OF_MAKES40"/>
      <sheetName val="Detail_1A40"/>
      <sheetName val="Basement_Budget40"/>
      <sheetName val="Break_up_Sheet40"/>
      <sheetName val="E_&amp;_R40"/>
      <sheetName val="Bed_Class39"/>
      <sheetName val="Pile_cap39"/>
      <sheetName val="Mat_Cost40"/>
      <sheetName val="SPILL_OVER40"/>
      <sheetName val="DTF_Summary39"/>
      <sheetName val="UNP-NCW_39"/>
      <sheetName val="GF_Columns39"/>
      <sheetName val="Form_639"/>
      <sheetName val="BOQ_Direct_selling_cost39"/>
      <sheetName val="MASTER_RATE_ANALYSIS39"/>
      <sheetName val="Intro_39"/>
      <sheetName val="A_O_R_39"/>
      <sheetName val="Cost_summary39"/>
      <sheetName val="Direct_cost_shed_A-2_39"/>
      <sheetName val="_Resource_list39"/>
      <sheetName val="THANE_SITE39"/>
      <sheetName val="BOQ_Distribution39"/>
      <sheetName val="key_dates39"/>
      <sheetName val="specification_options39"/>
      <sheetName val="Elite_1_-_MBCL39"/>
      <sheetName val="M_R_List_(2)39"/>
      <sheetName val="Balance_Sheet_39"/>
      <sheetName val="Basic_Rates26"/>
      <sheetName val="Contract_BOQ26"/>
      <sheetName val="beam-reinft-IIInd_floor26"/>
      <sheetName val="FF_Inst_RA_08_Inst_0326"/>
      <sheetName val="beam-reinft-machine_rm26"/>
      <sheetName val="T1_WO26"/>
      <sheetName val="Staff_Acco_66"/>
      <sheetName val="Tel__33"/>
      <sheetName val="Ext_light33"/>
      <sheetName val="Staff_Acco_67"/>
      <sheetName val="SCHEDULE_OF_RATES33"/>
      <sheetName val="4_Annex_1_Basic_rate33"/>
      <sheetName val="DETAILED__BOQ33"/>
      <sheetName val="Detail_In_Door_Stad33"/>
      <sheetName val="Project_Details__33"/>
      <sheetName val="RCC,Ret__Wall33"/>
      <sheetName val="TBAL9697_-group_wise__sdpl33"/>
      <sheetName val="Load_Details(B2)33"/>
      <sheetName val="scurve_calc_(2)33"/>
      <sheetName val="Detail_P&amp;L33"/>
      <sheetName val="Assumption_Sheet33"/>
      <sheetName val="APPENDIX_B-133"/>
      <sheetName val="Bill_3_133"/>
      <sheetName val="Legal_Risk_Analysis33"/>
      <sheetName val="Cable_data33"/>
      <sheetName val="PRECAST_lightconc-II33"/>
      <sheetName val="BLOCK-A_(MEA_SHEET)32"/>
      <sheetName val="Bill_3_-_Site_Works32"/>
      <sheetName val="Asia_Revised_10-1-0732"/>
      <sheetName val="All_Capital_Plan_P+L_10-1-0732"/>
      <sheetName val="CP08_(2)32"/>
      <sheetName val="Planning_File_10-1-0732"/>
      <sheetName val="GR_slab-reinft32"/>
      <sheetName val="SITE_OVERHEADS32"/>
      <sheetName val="Civil_Works32"/>
      <sheetName val="Material_32"/>
      <sheetName val="SPT_vs_PHI32"/>
      <sheetName val="Fill_this_out_first___32"/>
      <sheetName val="IO_List32"/>
      <sheetName val="Pipe_Supports32"/>
      <sheetName val="BOQ_(2)32"/>
      <sheetName val="SCHEDULE_(3)32"/>
      <sheetName val="schedule_nos32"/>
      <sheetName val="Rate_Analysis32"/>
      <sheetName val="Boq_Block_A32"/>
      <sheetName val="Sqn_Abs_G_6__32"/>
      <sheetName val="WO_Abs__G_2__6_DUs32"/>
      <sheetName val="Air_Abs_G_6__23_DUs32"/>
      <sheetName val="4-Int-_ele(RA)32"/>
      <sheetName val="INDIGINEOUS_ITEMS_32"/>
      <sheetName val="Box-_Girder32"/>
      <sheetName val="Lease_rents32"/>
      <sheetName val="DLC_lookups32"/>
      <sheetName val="Quote_Sheet32"/>
      <sheetName val="labour_coeff32"/>
      <sheetName val="Works_-_Quote_Sheet32"/>
      <sheetName val="Gen_Info32"/>
      <sheetName val="Indirect_expenses32"/>
      <sheetName val="Cost_Any_32"/>
      <sheetName val="LIST_OF_MAKES32"/>
      <sheetName val="Detail_1A32"/>
      <sheetName val="Basement_Budget32"/>
      <sheetName val="Break_up_Sheet32"/>
      <sheetName val="E_&amp;_R32"/>
      <sheetName val="Bed_Class31"/>
      <sheetName val="Pile_cap31"/>
      <sheetName val="Mat_Cost32"/>
      <sheetName val="SPILL_OVER32"/>
      <sheetName val="DTF_Summary31"/>
      <sheetName val="UNP-NCW_31"/>
      <sheetName val="GF_Columns31"/>
      <sheetName val="Form_631"/>
      <sheetName val="BOQ_Direct_selling_cost31"/>
      <sheetName val="MASTER_RATE_ANALYSIS31"/>
      <sheetName val="Intro_31"/>
      <sheetName val="A_O_R_31"/>
      <sheetName val="Cost_summary31"/>
      <sheetName val="Direct_cost_shed_A-2_31"/>
      <sheetName val="_Resource_list31"/>
      <sheetName val="THANE_SITE31"/>
      <sheetName val="BOQ_Distribution31"/>
      <sheetName val="key_dates31"/>
      <sheetName val="specification_options31"/>
      <sheetName val="Elite_1_-_MBCL31"/>
      <sheetName val="M_R_List_(2)31"/>
      <sheetName val="Balance_Sheet_31"/>
      <sheetName val="Basic_Rates18"/>
      <sheetName val="Contract_BOQ18"/>
      <sheetName val="beam-reinft-IIInd_floor18"/>
      <sheetName val="FF_Inst_RA_08_Inst_0318"/>
      <sheetName val="beam-reinft-machine_rm18"/>
      <sheetName val="T1_WO18"/>
      <sheetName val="Staff_Acco_68"/>
      <sheetName val="Tel__34"/>
      <sheetName val="Ext_light34"/>
      <sheetName val="Staff_Acco_69"/>
      <sheetName val="SCHEDULE_OF_RATES34"/>
      <sheetName val="4_Annex_1_Basic_rate34"/>
      <sheetName val="DETAILED__BOQ34"/>
      <sheetName val="Detail_In_Door_Stad34"/>
      <sheetName val="Project_Details__34"/>
      <sheetName val="RCC,Ret__Wall34"/>
      <sheetName val="TBAL9697_-group_wise__sdpl34"/>
      <sheetName val="Load_Details(B2)34"/>
      <sheetName val="scurve_calc_(2)34"/>
      <sheetName val="Detail_P&amp;L34"/>
      <sheetName val="Assumption_Sheet34"/>
      <sheetName val="APPENDIX_B-134"/>
      <sheetName val="Bill_3_134"/>
      <sheetName val="Legal_Risk_Analysis34"/>
      <sheetName val="Cable_data34"/>
      <sheetName val="PRECAST_lightconc-II34"/>
      <sheetName val="BLOCK-A_(MEA_SHEET)33"/>
      <sheetName val="Bill_3_-_Site_Works33"/>
      <sheetName val="Asia_Revised_10-1-0733"/>
      <sheetName val="All_Capital_Plan_P+L_10-1-0733"/>
      <sheetName val="CP08_(2)33"/>
      <sheetName val="Planning_File_10-1-0733"/>
      <sheetName val="GR_slab-reinft33"/>
      <sheetName val="SITE_OVERHEADS33"/>
      <sheetName val="Civil_Works33"/>
      <sheetName val="Material_33"/>
      <sheetName val="SPT_vs_PHI33"/>
      <sheetName val="Fill_this_out_first___33"/>
      <sheetName val="IO_List33"/>
      <sheetName val="Pipe_Supports33"/>
      <sheetName val="BOQ_(2)33"/>
      <sheetName val="SCHEDULE_(3)33"/>
      <sheetName val="schedule_nos33"/>
      <sheetName val="Rate_Analysis33"/>
      <sheetName val="Boq_Block_A33"/>
      <sheetName val="Sqn_Abs_G_6__33"/>
      <sheetName val="WO_Abs__G_2__6_DUs33"/>
      <sheetName val="Air_Abs_G_6__23_DUs33"/>
      <sheetName val="4-Int-_ele(RA)33"/>
      <sheetName val="INDIGINEOUS_ITEMS_33"/>
      <sheetName val="Box-_Girder33"/>
      <sheetName val="Lease_rents33"/>
      <sheetName val="DLC_lookups33"/>
      <sheetName val="Quote_Sheet33"/>
      <sheetName val="labour_coeff33"/>
      <sheetName val="Works_-_Quote_Sheet33"/>
      <sheetName val="Gen_Info33"/>
      <sheetName val="Indirect_expenses33"/>
      <sheetName val="Cost_Any_33"/>
      <sheetName val="LIST_OF_MAKES33"/>
      <sheetName val="Detail_1A33"/>
      <sheetName val="Basement_Budget33"/>
      <sheetName val="Break_up_Sheet33"/>
      <sheetName val="E_&amp;_R33"/>
      <sheetName val="Bed_Class32"/>
      <sheetName val="Pile_cap32"/>
      <sheetName val="Mat_Cost33"/>
      <sheetName val="SPILL_OVER33"/>
      <sheetName val="DTF_Summary32"/>
      <sheetName val="UNP-NCW_32"/>
      <sheetName val="GF_Columns32"/>
      <sheetName val="Form_632"/>
      <sheetName val="BOQ_Direct_selling_cost32"/>
      <sheetName val="MASTER_RATE_ANALYSIS32"/>
      <sheetName val="Intro_32"/>
      <sheetName val="A_O_R_32"/>
      <sheetName val="Cost_summary32"/>
      <sheetName val="Direct_cost_shed_A-2_32"/>
      <sheetName val="_Resource_list32"/>
      <sheetName val="THANE_SITE32"/>
      <sheetName val="BOQ_Distribution32"/>
      <sheetName val="key_dates32"/>
      <sheetName val="specification_options32"/>
      <sheetName val="Elite_1_-_MBCL32"/>
      <sheetName val="M_R_List_(2)32"/>
      <sheetName val="Balance_Sheet_32"/>
      <sheetName val="Basic_Rates19"/>
      <sheetName val="Contract_BOQ19"/>
      <sheetName val="beam-reinft-IIInd_floor19"/>
      <sheetName val="FF_Inst_RA_08_Inst_0319"/>
      <sheetName val="beam-reinft-machine_rm19"/>
      <sheetName val="T1_WO19"/>
      <sheetName val="Staff_Acco_74"/>
      <sheetName val="Tel__37"/>
      <sheetName val="Ext_light37"/>
      <sheetName val="Staff_Acco_75"/>
      <sheetName val="SCHEDULE_OF_RATES37"/>
      <sheetName val="4_Annex_1_Basic_rate37"/>
      <sheetName val="DETAILED__BOQ37"/>
      <sheetName val="Detail_In_Door_Stad37"/>
      <sheetName val="Project_Details__37"/>
      <sheetName val="RCC,Ret__Wall37"/>
      <sheetName val="TBAL9697_-group_wise__sdpl37"/>
      <sheetName val="Load_Details(B2)37"/>
      <sheetName val="scurve_calc_(2)37"/>
      <sheetName val="Detail_P&amp;L37"/>
      <sheetName val="Assumption_Sheet37"/>
      <sheetName val="APPENDIX_B-137"/>
      <sheetName val="Bill_3_137"/>
      <sheetName val="Legal_Risk_Analysis37"/>
      <sheetName val="Cable_data37"/>
      <sheetName val="PRECAST_lightconc-II37"/>
      <sheetName val="BLOCK-A_(MEA_SHEET)36"/>
      <sheetName val="Bill_3_-_Site_Works36"/>
      <sheetName val="Asia_Revised_10-1-0736"/>
      <sheetName val="All_Capital_Plan_P+L_10-1-0736"/>
      <sheetName val="CP08_(2)36"/>
      <sheetName val="Planning_File_10-1-0736"/>
      <sheetName val="GR_slab-reinft36"/>
      <sheetName val="SITE_OVERHEADS36"/>
      <sheetName val="Civil_Works36"/>
      <sheetName val="Material_36"/>
      <sheetName val="SPT_vs_PHI36"/>
      <sheetName val="Fill_this_out_first___36"/>
      <sheetName val="IO_List36"/>
      <sheetName val="Pipe_Supports36"/>
      <sheetName val="BOQ_(2)36"/>
      <sheetName val="SCHEDULE_(3)36"/>
      <sheetName val="schedule_nos36"/>
      <sheetName val="Rate_Analysis36"/>
      <sheetName val="Boq_Block_A36"/>
      <sheetName val="Sqn_Abs_G_6__36"/>
      <sheetName val="WO_Abs__G_2__6_DUs36"/>
      <sheetName val="Air_Abs_G_6__23_DUs36"/>
      <sheetName val="4-Int-_ele(RA)36"/>
      <sheetName val="INDIGINEOUS_ITEMS_36"/>
      <sheetName val="Box-_Girder36"/>
      <sheetName val="Lease_rents36"/>
      <sheetName val="DLC_lookups36"/>
      <sheetName val="Quote_Sheet36"/>
      <sheetName val="labour_coeff36"/>
      <sheetName val="Works_-_Quote_Sheet36"/>
      <sheetName val="Gen_Info36"/>
      <sheetName val="Indirect_expenses36"/>
      <sheetName val="Cost_Any_36"/>
      <sheetName val="LIST_OF_MAKES36"/>
      <sheetName val="Detail_1A36"/>
      <sheetName val="Basement_Budget36"/>
      <sheetName val="Break_up_Sheet36"/>
      <sheetName val="E_&amp;_R36"/>
      <sheetName val="Bed_Class35"/>
      <sheetName val="Pile_cap35"/>
      <sheetName val="Mat_Cost36"/>
      <sheetName val="SPILL_OVER36"/>
      <sheetName val="DTF_Summary35"/>
      <sheetName val="UNP-NCW_35"/>
      <sheetName val="GF_Columns35"/>
      <sheetName val="Form_635"/>
      <sheetName val="BOQ_Direct_selling_cost35"/>
      <sheetName val="MASTER_RATE_ANALYSIS35"/>
      <sheetName val="Intro_35"/>
      <sheetName val="A_O_R_35"/>
      <sheetName val="Cost_summary35"/>
      <sheetName val="Direct_cost_shed_A-2_35"/>
      <sheetName val="_Resource_list35"/>
      <sheetName val="THANE_SITE35"/>
      <sheetName val="BOQ_Distribution35"/>
      <sheetName val="key_dates35"/>
      <sheetName val="specification_options35"/>
      <sheetName val="Elite_1_-_MBCL35"/>
      <sheetName val="M_R_List_(2)35"/>
      <sheetName val="Balance_Sheet_35"/>
      <sheetName val="Basic_Rates22"/>
      <sheetName val="Contract_BOQ22"/>
      <sheetName val="beam-reinft-IIInd_floor22"/>
      <sheetName val="FF_Inst_RA_08_Inst_0322"/>
      <sheetName val="beam-reinft-machine_rm22"/>
      <sheetName val="T1_WO22"/>
      <sheetName val="Staff_Acco_72"/>
      <sheetName val="Tel__36"/>
      <sheetName val="Ext_light36"/>
      <sheetName val="Staff_Acco_73"/>
      <sheetName val="SCHEDULE_OF_RATES36"/>
      <sheetName val="4_Annex_1_Basic_rate36"/>
      <sheetName val="DETAILED__BOQ36"/>
      <sheetName val="Detail_In_Door_Stad36"/>
      <sheetName val="Project_Details__36"/>
      <sheetName val="RCC,Ret__Wall36"/>
      <sheetName val="TBAL9697_-group_wise__sdpl36"/>
      <sheetName val="Load_Details(B2)36"/>
      <sheetName val="scurve_calc_(2)36"/>
      <sheetName val="Detail_P&amp;L36"/>
      <sheetName val="Assumption_Sheet36"/>
      <sheetName val="APPENDIX_B-136"/>
      <sheetName val="Bill_3_136"/>
      <sheetName val="Legal_Risk_Analysis36"/>
      <sheetName val="Cable_data36"/>
      <sheetName val="PRECAST_lightconc-II36"/>
      <sheetName val="BLOCK-A_(MEA_SHEET)35"/>
      <sheetName val="Bill_3_-_Site_Works35"/>
      <sheetName val="Asia_Revised_10-1-0735"/>
      <sheetName val="All_Capital_Plan_P+L_10-1-0735"/>
      <sheetName val="CP08_(2)35"/>
      <sheetName val="Planning_File_10-1-0735"/>
      <sheetName val="GR_slab-reinft35"/>
      <sheetName val="SITE_OVERHEADS35"/>
      <sheetName val="Civil_Works35"/>
      <sheetName val="Material_35"/>
      <sheetName val="SPT_vs_PHI35"/>
      <sheetName val="Fill_this_out_first___35"/>
      <sheetName val="IO_List35"/>
      <sheetName val="Pipe_Supports35"/>
      <sheetName val="BOQ_(2)35"/>
      <sheetName val="SCHEDULE_(3)35"/>
      <sheetName val="schedule_nos35"/>
      <sheetName val="Rate_Analysis35"/>
      <sheetName val="Boq_Block_A35"/>
      <sheetName val="Sqn_Abs_G_6__35"/>
      <sheetName val="WO_Abs__G_2__6_DUs35"/>
      <sheetName val="Air_Abs_G_6__23_DUs35"/>
      <sheetName val="4-Int-_ele(RA)35"/>
      <sheetName val="INDIGINEOUS_ITEMS_35"/>
      <sheetName val="Box-_Girder35"/>
      <sheetName val="Lease_rents35"/>
      <sheetName val="DLC_lookups35"/>
      <sheetName val="Quote_Sheet35"/>
      <sheetName val="labour_coeff35"/>
      <sheetName val="Works_-_Quote_Sheet35"/>
      <sheetName val="Gen_Info35"/>
      <sheetName val="Indirect_expenses35"/>
      <sheetName val="Cost_Any_35"/>
      <sheetName val="LIST_OF_MAKES35"/>
      <sheetName val="Detail_1A35"/>
      <sheetName val="Basement_Budget35"/>
      <sheetName val="Break_up_Sheet35"/>
      <sheetName val="E_&amp;_R35"/>
      <sheetName val="Bed_Class34"/>
      <sheetName val="Pile_cap34"/>
      <sheetName val="Mat_Cost35"/>
      <sheetName val="SPILL_OVER35"/>
      <sheetName val="DTF_Summary34"/>
      <sheetName val="UNP-NCW_34"/>
      <sheetName val="GF_Columns34"/>
      <sheetName val="Form_634"/>
      <sheetName val="BOQ_Direct_selling_cost34"/>
      <sheetName val="MASTER_RATE_ANALYSIS34"/>
      <sheetName val="Intro_34"/>
      <sheetName val="A_O_R_34"/>
      <sheetName val="Cost_summary34"/>
      <sheetName val="Direct_cost_shed_A-2_34"/>
      <sheetName val="_Resource_list34"/>
      <sheetName val="THANE_SITE34"/>
      <sheetName val="BOQ_Distribution34"/>
      <sheetName val="key_dates34"/>
      <sheetName val="specification_options34"/>
      <sheetName val="Elite_1_-_MBCL34"/>
      <sheetName val="M_R_List_(2)34"/>
      <sheetName val="Balance_Sheet_34"/>
      <sheetName val="Basic_Rates21"/>
      <sheetName val="Contract_BOQ21"/>
      <sheetName val="beam-reinft-IIInd_floor21"/>
      <sheetName val="FF_Inst_RA_08_Inst_0321"/>
      <sheetName val="beam-reinft-machine_rm21"/>
      <sheetName val="T1_WO21"/>
      <sheetName val="Staff_Acco_70"/>
      <sheetName val="Tel__35"/>
      <sheetName val="Ext_light35"/>
      <sheetName val="Staff_Acco_71"/>
      <sheetName val="SCHEDULE_OF_RATES35"/>
      <sheetName val="4_Annex_1_Basic_rate35"/>
      <sheetName val="DETAILED__BOQ35"/>
      <sheetName val="Detail_In_Door_Stad35"/>
      <sheetName val="Project_Details__35"/>
      <sheetName val="RCC,Ret__Wall35"/>
      <sheetName val="TBAL9697_-group_wise__sdpl35"/>
      <sheetName val="Load_Details(B2)35"/>
      <sheetName val="scurve_calc_(2)35"/>
      <sheetName val="Detail_P&amp;L35"/>
      <sheetName val="Assumption_Sheet35"/>
      <sheetName val="APPENDIX_B-135"/>
      <sheetName val="Bill_3_135"/>
      <sheetName val="Legal_Risk_Analysis35"/>
      <sheetName val="Cable_data35"/>
      <sheetName val="PRECAST_lightconc-II35"/>
      <sheetName val="BLOCK-A_(MEA_SHEET)34"/>
      <sheetName val="Bill_3_-_Site_Works34"/>
      <sheetName val="Asia_Revised_10-1-0734"/>
      <sheetName val="All_Capital_Plan_P+L_10-1-0734"/>
      <sheetName val="CP08_(2)34"/>
      <sheetName val="Planning_File_10-1-0734"/>
      <sheetName val="GR_slab-reinft34"/>
      <sheetName val="SITE_OVERHEADS34"/>
      <sheetName val="Civil_Works34"/>
      <sheetName val="Material_34"/>
      <sheetName val="SPT_vs_PHI34"/>
      <sheetName val="Fill_this_out_first___34"/>
      <sheetName val="IO_List34"/>
      <sheetName val="Pipe_Supports34"/>
      <sheetName val="BOQ_(2)34"/>
      <sheetName val="SCHEDULE_(3)34"/>
      <sheetName val="schedule_nos34"/>
      <sheetName val="Rate_Analysis34"/>
      <sheetName val="Boq_Block_A34"/>
      <sheetName val="Sqn_Abs_G_6__34"/>
      <sheetName val="WO_Abs__G_2__6_DUs34"/>
      <sheetName val="Air_Abs_G_6__23_DUs34"/>
      <sheetName val="4-Int-_ele(RA)34"/>
      <sheetName val="INDIGINEOUS_ITEMS_34"/>
      <sheetName val="Box-_Girder34"/>
      <sheetName val="Lease_rents34"/>
      <sheetName val="DLC_lookups34"/>
      <sheetName val="Quote_Sheet34"/>
      <sheetName val="labour_coeff34"/>
      <sheetName val="Works_-_Quote_Sheet34"/>
      <sheetName val="Gen_Info34"/>
      <sheetName val="Indirect_expenses34"/>
      <sheetName val="Cost_Any_34"/>
      <sheetName val="LIST_OF_MAKES34"/>
      <sheetName val="Detail_1A34"/>
      <sheetName val="Basement_Budget34"/>
      <sheetName val="Break_up_Sheet34"/>
      <sheetName val="E_&amp;_R34"/>
      <sheetName val="Bed_Class33"/>
      <sheetName val="Pile_cap33"/>
      <sheetName val="Mat_Cost34"/>
      <sheetName val="SPILL_OVER34"/>
      <sheetName val="DTF_Summary33"/>
      <sheetName val="UNP-NCW_33"/>
      <sheetName val="GF_Columns33"/>
      <sheetName val="Form_633"/>
      <sheetName val="BOQ_Direct_selling_cost33"/>
      <sheetName val="MASTER_RATE_ANALYSIS33"/>
      <sheetName val="Intro_33"/>
      <sheetName val="A_O_R_33"/>
      <sheetName val="Cost_summary33"/>
      <sheetName val="Direct_cost_shed_A-2_33"/>
      <sheetName val="_Resource_list33"/>
      <sheetName val="THANE_SITE33"/>
      <sheetName val="BOQ_Distribution33"/>
      <sheetName val="key_dates33"/>
      <sheetName val="specification_options33"/>
      <sheetName val="Elite_1_-_MBCL33"/>
      <sheetName val="M_R_List_(2)33"/>
      <sheetName val="Balance_Sheet_33"/>
      <sheetName val="Basic_Rates20"/>
      <sheetName val="Contract_BOQ20"/>
      <sheetName val="beam-reinft-IIInd_floor20"/>
      <sheetName val="FF_Inst_RA_08_Inst_0320"/>
      <sheetName val="beam-reinft-machine_rm20"/>
      <sheetName val="T1_WO20"/>
      <sheetName val="Staff_Acco_76"/>
      <sheetName val="Tel__38"/>
      <sheetName val="Ext_light38"/>
      <sheetName val="Staff_Acco_77"/>
      <sheetName val="SCHEDULE_OF_RATES38"/>
      <sheetName val="4_Annex_1_Basic_rate38"/>
      <sheetName val="DETAILED__BOQ38"/>
      <sheetName val="Detail_In_Door_Stad38"/>
      <sheetName val="Project_Details__38"/>
      <sheetName val="RCC,Ret__Wall38"/>
      <sheetName val="TBAL9697_-group_wise__sdpl38"/>
      <sheetName val="Load_Details(B2)38"/>
      <sheetName val="scurve_calc_(2)38"/>
      <sheetName val="Detail_P&amp;L38"/>
      <sheetName val="Assumption_Sheet38"/>
      <sheetName val="APPENDIX_B-138"/>
      <sheetName val="Bill_3_138"/>
      <sheetName val="Legal_Risk_Analysis38"/>
      <sheetName val="Cable_data38"/>
      <sheetName val="PRECAST_lightconc-II38"/>
      <sheetName val="BLOCK-A_(MEA_SHEET)37"/>
      <sheetName val="Bill_3_-_Site_Works37"/>
      <sheetName val="Asia_Revised_10-1-0737"/>
      <sheetName val="All_Capital_Plan_P+L_10-1-0737"/>
      <sheetName val="CP08_(2)37"/>
      <sheetName val="Planning_File_10-1-0737"/>
      <sheetName val="GR_slab-reinft37"/>
      <sheetName val="SITE_OVERHEADS37"/>
      <sheetName val="Civil_Works37"/>
      <sheetName val="Material_37"/>
      <sheetName val="SPT_vs_PHI37"/>
      <sheetName val="Fill_this_out_first___37"/>
      <sheetName val="IO_List37"/>
      <sheetName val="Pipe_Supports37"/>
      <sheetName val="BOQ_(2)37"/>
      <sheetName val="SCHEDULE_(3)37"/>
      <sheetName val="schedule_nos37"/>
      <sheetName val="Rate_Analysis37"/>
      <sheetName val="Boq_Block_A37"/>
      <sheetName val="Sqn_Abs_G_6__37"/>
      <sheetName val="WO_Abs__G_2__6_DUs37"/>
      <sheetName val="Air_Abs_G_6__23_DUs37"/>
      <sheetName val="4-Int-_ele(RA)37"/>
      <sheetName val="INDIGINEOUS_ITEMS_37"/>
      <sheetName val="Box-_Girder37"/>
      <sheetName val="Lease_rents37"/>
      <sheetName val="DLC_lookups37"/>
      <sheetName val="Quote_Sheet37"/>
      <sheetName val="labour_coeff37"/>
      <sheetName val="Works_-_Quote_Sheet37"/>
      <sheetName val="Gen_Info37"/>
      <sheetName val="Indirect_expenses37"/>
      <sheetName val="Cost_Any_37"/>
      <sheetName val="LIST_OF_MAKES37"/>
      <sheetName val="Detail_1A37"/>
      <sheetName val="Basement_Budget37"/>
      <sheetName val="Break_up_Sheet37"/>
      <sheetName val="E_&amp;_R37"/>
      <sheetName val="Bed_Class36"/>
      <sheetName val="Pile_cap36"/>
      <sheetName val="Mat_Cost37"/>
      <sheetName val="SPILL_OVER37"/>
      <sheetName val="DTF_Summary36"/>
      <sheetName val="UNP-NCW_36"/>
      <sheetName val="GF_Columns36"/>
      <sheetName val="Form_636"/>
      <sheetName val="BOQ_Direct_selling_cost36"/>
      <sheetName val="MASTER_RATE_ANALYSIS36"/>
      <sheetName val="Intro_36"/>
      <sheetName val="A_O_R_36"/>
      <sheetName val="Cost_summary36"/>
      <sheetName val="Direct_cost_shed_A-2_36"/>
      <sheetName val="_Resource_list36"/>
      <sheetName val="THANE_SITE36"/>
      <sheetName val="BOQ_Distribution36"/>
      <sheetName val="key_dates36"/>
      <sheetName val="specification_options36"/>
      <sheetName val="Elite_1_-_MBCL36"/>
      <sheetName val="M_R_List_(2)36"/>
      <sheetName val="Balance_Sheet_36"/>
      <sheetName val="Basic_Rates23"/>
      <sheetName val="Contract_BOQ23"/>
      <sheetName val="beam-reinft-IIInd_floor23"/>
      <sheetName val="FF_Inst_RA_08_Inst_0323"/>
      <sheetName val="beam-reinft-machine_rm23"/>
      <sheetName val="T1_WO23"/>
      <sheetName val="Staff_Acco_78"/>
      <sheetName val="Tel__39"/>
      <sheetName val="Ext_light39"/>
      <sheetName val="Staff_Acco_79"/>
      <sheetName val="SCHEDULE_OF_RATES39"/>
      <sheetName val="4_Annex_1_Basic_rate39"/>
      <sheetName val="DETAILED__BOQ39"/>
      <sheetName val="Detail_In_Door_Stad39"/>
      <sheetName val="Project_Details__39"/>
      <sheetName val="RCC,Ret__Wall39"/>
      <sheetName val="TBAL9697_-group_wise__sdpl39"/>
      <sheetName val="Load_Details(B2)39"/>
      <sheetName val="scurve_calc_(2)39"/>
      <sheetName val="Detail_P&amp;L39"/>
      <sheetName val="Assumption_Sheet39"/>
      <sheetName val="APPENDIX_B-139"/>
      <sheetName val="Bill_3_139"/>
      <sheetName val="Legal_Risk_Analysis39"/>
      <sheetName val="Cable_data39"/>
      <sheetName val="PRECAST_lightconc-II39"/>
      <sheetName val="BLOCK-A_(MEA_SHEET)38"/>
      <sheetName val="Bill_3_-_Site_Works38"/>
      <sheetName val="Asia_Revised_10-1-0738"/>
      <sheetName val="All_Capital_Plan_P+L_10-1-0738"/>
      <sheetName val="CP08_(2)38"/>
      <sheetName val="Planning_File_10-1-0738"/>
      <sheetName val="GR_slab-reinft38"/>
      <sheetName val="SITE_OVERHEADS38"/>
      <sheetName val="Civil_Works38"/>
      <sheetName val="Material_38"/>
      <sheetName val="SPT_vs_PHI38"/>
      <sheetName val="Fill_this_out_first___38"/>
      <sheetName val="IO_List38"/>
      <sheetName val="Pipe_Supports38"/>
      <sheetName val="BOQ_(2)38"/>
      <sheetName val="SCHEDULE_(3)38"/>
      <sheetName val="schedule_nos38"/>
      <sheetName val="Rate_Analysis38"/>
      <sheetName val="Boq_Block_A38"/>
      <sheetName val="Sqn_Abs_G_6__38"/>
      <sheetName val="WO_Abs__G_2__6_DUs38"/>
      <sheetName val="Air_Abs_G_6__23_DUs38"/>
      <sheetName val="4-Int-_ele(RA)38"/>
      <sheetName val="INDIGINEOUS_ITEMS_38"/>
      <sheetName val="Box-_Girder38"/>
      <sheetName val="Lease_rents38"/>
      <sheetName val="DLC_lookups38"/>
      <sheetName val="Quote_Sheet38"/>
      <sheetName val="labour_coeff38"/>
      <sheetName val="Works_-_Quote_Sheet38"/>
      <sheetName val="Gen_Info38"/>
      <sheetName val="Indirect_expenses38"/>
      <sheetName val="Cost_Any_38"/>
      <sheetName val="LIST_OF_MAKES38"/>
      <sheetName val="Detail_1A38"/>
      <sheetName val="Basement_Budget38"/>
      <sheetName val="Break_up_Sheet38"/>
      <sheetName val="E_&amp;_R38"/>
      <sheetName val="Bed_Class37"/>
      <sheetName val="Pile_cap37"/>
      <sheetName val="Mat_Cost38"/>
      <sheetName val="SPILL_OVER38"/>
      <sheetName val="DTF_Summary37"/>
      <sheetName val="UNP-NCW_37"/>
      <sheetName val="GF_Columns37"/>
      <sheetName val="Form_637"/>
      <sheetName val="BOQ_Direct_selling_cost37"/>
      <sheetName val="MASTER_RATE_ANALYSIS37"/>
      <sheetName val="Intro_37"/>
      <sheetName val="A_O_R_37"/>
      <sheetName val="Cost_summary37"/>
      <sheetName val="Direct_cost_shed_A-2_37"/>
      <sheetName val="_Resource_list37"/>
      <sheetName val="THANE_SITE37"/>
      <sheetName val="BOQ_Distribution37"/>
      <sheetName val="key_dates37"/>
      <sheetName val="specification_options37"/>
      <sheetName val="Elite_1_-_MBCL37"/>
      <sheetName val="M_R_List_(2)37"/>
      <sheetName val="Balance_Sheet_37"/>
      <sheetName val="Basic_Rates24"/>
      <sheetName val="Contract_BOQ24"/>
      <sheetName val="beam-reinft-IIInd_floor24"/>
      <sheetName val="FF_Inst_RA_08_Inst_0324"/>
      <sheetName val="beam-reinft-machine_rm24"/>
      <sheetName val="T1_WO24"/>
      <sheetName val="Staff_Acco_80"/>
      <sheetName val="Tel__40"/>
      <sheetName val="Ext_light40"/>
      <sheetName val="Staff_Acco_81"/>
      <sheetName val="SCHEDULE_OF_RATES40"/>
      <sheetName val="4_Annex_1_Basic_rate40"/>
      <sheetName val="DETAILED__BOQ40"/>
      <sheetName val="Detail_In_Door_Stad40"/>
      <sheetName val="Project_Details__40"/>
      <sheetName val="RCC,Ret__Wall40"/>
      <sheetName val="TBAL9697_-group_wise__sdpl40"/>
      <sheetName val="Load_Details(B2)40"/>
      <sheetName val="scurve_calc_(2)40"/>
      <sheetName val="Detail_P&amp;L40"/>
      <sheetName val="Assumption_Sheet40"/>
      <sheetName val="APPENDIX_B-140"/>
      <sheetName val="Bill_3_140"/>
      <sheetName val="Legal_Risk_Analysis40"/>
      <sheetName val="Cable_data40"/>
      <sheetName val="PRECAST_lightconc-II40"/>
      <sheetName val="BLOCK-A_(MEA_SHEET)39"/>
      <sheetName val="Bill_3_-_Site_Works39"/>
      <sheetName val="Asia_Revised_10-1-0739"/>
      <sheetName val="All_Capital_Plan_P+L_10-1-0739"/>
      <sheetName val="CP08_(2)39"/>
      <sheetName val="Planning_File_10-1-0739"/>
      <sheetName val="GR_slab-reinft39"/>
      <sheetName val="SITE_OVERHEADS39"/>
      <sheetName val="Civil_Works39"/>
      <sheetName val="Material_39"/>
      <sheetName val="SPT_vs_PHI39"/>
      <sheetName val="Fill_this_out_first___39"/>
      <sheetName val="IO_List39"/>
      <sheetName val="Pipe_Supports39"/>
      <sheetName val="BOQ_(2)39"/>
      <sheetName val="SCHEDULE_(3)39"/>
      <sheetName val="schedule_nos39"/>
      <sheetName val="Rate_Analysis39"/>
      <sheetName val="Boq_Block_A39"/>
      <sheetName val="Sqn_Abs_G_6__39"/>
      <sheetName val="WO_Abs__G_2__6_DUs39"/>
      <sheetName val="Air_Abs_G_6__23_DUs39"/>
      <sheetName val="4-Int-_ele(RA)39"/>
      <sheetName val="INDIGINEOUS_ITEMS_39"/>
      <sheetName val="Box-_Girder39"/>
      <sheetName val="Lease_rents39"/>
      <sheetName val="DLC_lookups39"/>
      <sheetName val="Quote_Sheet39"/>
      <sheetName val="labour_coeff39"/>
      <sheetName val="Works_-_Quote_Sheet39"/>
      <sheetName val="Gen_Info39"/>
      <sheetName val="Indirect_expenses39"/>
      <sheetName val="Cost_Any_39"/>
      <sheetName val="LIST_OF_MAKES39"/>
      <sheetName val="Detail_1A39"/>
      <sheetName val="Basement_Budget39"/>
      <sheetName val="Break_up_Sheet39"/>
      <sheetName val="E_&amp;_R39"/>
      <sheetName val="Bed_Class38"/>
      <sheetName val="Pile_cap38"/>
      <sheetName val="Mat_Cost39"/>
      <sheetName val="SPILL_OVER39"/>
      <sheetName val="DTF_Summary38"/>
      <sheetName val="UNP-NCW_38"/>
      <sheetName val="GF_Columns38"/>
      <sheetName val="Form_638"/>
      <sheetName val="BOQ_Direct_selling_cost38"/>
      <sheetName val="MASTER_RATE_ANALYSIS38"/>
      <sheetName val="Intro_38"/>
      <sheetName val="A_O_R_38"/>
      <sheetName val="Cost_summary38"/>
      <sheetName val="Direct_cost_shed_A-2_38"/>
      <sheetName val="_Resource_list38"/>
      <sheetName val="THANE_SITE38"/>
      <sheetName val="BOQ_Distribution38"/>
      <sheetName val="key_dates38"/>
      <sheetName val="specification_options38"/>
      <sheetName val="Elite_1_-_MBCL38"/>
      <sheetName val="M_R_List_(2)38"/>
      <sheetName val="Balance_Sheet_38"/>
      <sheetName val="Basic_Rates25"/>
      <sheetName val="Contract_BOQ25"/>
      <sheetName val="beam-reinft-IIInd_floor25"/>
      <sheetName val="FF_Inst_RA_08_Inst_0325"/>
      <sheetName val="beam-reinft-machine_rm25"/>
      <sheetName val="T1_WO25"/>
      <sheetName val="Staff_Acco_94"/>
      <sheetName val="Tel__47"/>
      <sheetName val="Ext_light47"/>
      <sheetName val="Staff_Acco_95"/>
      <sheetName val="SCHEDULE_OF_RATES47"/>
      <sheetName val="4_Annex_1_Basic_rate47"/>
      <sheetName val="DETAILED__BOQ47"/>
      <sheetName val="Detail_In_Door_Stad47"/>
      <sheetName val="Project_Details__47"/>
      <sheetName val="RCC,Ret__Wall47"/>
      <sheetName val="TBAL9697_-group_wise__sdpl47"/>
      <sheetName val="Load_Details(B2)47"/>
      <sheetName val="scurve_calc_(2)47"/>
      <sheetName val="Detail_P&amp;L47"/>
      <sheetName val="Assumption_Sheet47"/>
      <sheetName val="APPENDIX_B-147"/>
      <sheetName val="Bill_3_147"/>
      <sheetName val="Legal_Risk_Analysis47"/>
      <sheetName val="Cable_data47"/>
      <sheetName val="PRECAST_lightconc-II47"/>
      <sheetName val="BLOCK-A_(MEA_SHEET)46"/>
      <sheetName val="Bill_3_-_Site_Works46"/>
      <sheetName val="Asia_Revised_10-1-0746"/>
      <sheetName val="All_Capital_Plan_P+L_10-1-0746"/>
      <sheetName val="CP08_(2)46"/>
      <sheetName val="Planning_File_10-1-0746"/>
      <sheetName val="GR_slab-reinft46"/>
      <sheetName val="SITE_OVERHEADS46"/>
      <sheetName val="Civil_Works46"/>
      <sheetName val="Material_46"/>
      <sheetName val="SPT_vs_PHI46"/>
      <sheetName val="Fill_this_out_first___46"/>
      <sheetName val="IO_List46"/>
      <sheetName val="Pipe_Supports46"/>
      <sheetName val="BOQ_(2)46"/>
      <sheetName val="SCHEDULE_(3)46"/>
      <sheetName val="schedule_nos46"/>
      <sheetName val="Rate_Analysis46"/>
      <sheetName val="Boq_Block_A46"/>
      <sheetName val="Sqn_Abs_G_6__46"/>
      <sheetName val="WO_Abs__G_2__6_DUs46"/>
      <sheetName val="Air_Abs_G_6__23_DUs46"/>
      <sheetName val="4-Int-_ele(RA)46"/>
      <sheetName val="INDIGINEOUS_ITEMS_46"/>
      <sheetName val="Box-_Girder46"/>
      <sheetName val="Lease_rents46"/>
      <sheetName val="DLC_lookups46"/>
      <sheetName val="Quote_Sheet46"/>
      <sheetName val="labour_coeff46"/>
      <sheetName val="Works_-_Quote_Sheet46"/>
      <sheetName val="Gen_Info46"/>
      <sheetName val="Indirect_expenses46"/>
      <sheetName val="Cost_Any_46"/>
      <sheetName val="LIST_OF_MAKES46"/>
      <sheetName val="Detail_1A46"/>
      <sheetName val="Basement_Budget46"/>
      <sheetName val="Break_up_Sheet46"/>
      <sheetName val="E_&amp;_R46"/>
      <sheetName val="Bed_Class45"/>
      <sheetName val="Pile_cap45"/>
      <sheetName val="Mat_Cost46"/>
      <sheetName val="SPILL_OVER46"/>
      <sheetName val="DTF_Summary45"/>
      <sheetName val="UNP-NCW_45"/>
      <sheetName val="GF_Columns45"/>
      <sheetName val="Form_645"/>
      <sheetName val="BOQ_Direct_selling_cost45"/>
      <sheetName val="MASTER_RATE_ANALYSIS45"/>
      <sheetName val="Intro_45"/>
      <sheetName val="A_O_R_45"/>
      <sheetName val="Cost_summary45"/>
      <sheetName val="Direct_cost_shed_A-2_45"/>
      <sheetName val="_Resource_list45"/>
      <sheetName val="THANE_SITE45"/>
      <sheetName val="BOQ_Distribution45"/>
      <sheetName val="key_dates45"/>
      <sheetName val="specification_options45"/>
      <sheetName val="Elite_1_-_MBCL45"/>
      <sheetName val="M_R_List_(2)45"/>
      <sheetName val="Balance_Sheet_45"/>
      <sheetName val="Basic_Rates32"/>
      <sheetName val="Contract_BOQ32"/>
      <sheetName val="beam-reinft-IIInd_floor32"/>
      <sheetName val="FF_Inst_RA_08_Inst_0332"/>
      <sheetName val="beam-reinft-machine_rm32"/>
      <sheetName val="T1_WO32"/>
      <sheetName val="Staff_Acco_84"/>
      <sheetName val="Tel__42"/>
      <sheetName val="Ext_light42"/>
      <sheetName val="Staff_Acco_85"/>
      <sheetName val="SCHEDULE_OF_RATES42"/>
      <sheetName val="4_Annex_1_Basic_rate42"/>
      <sheetName val="DETAILED__BOQ42"/>
      <sheetName val="Detail_In_Door_Stad42"/>
      <sheetName val="Project_Details__42"/>
      <sheetName val="RCC,Ret__Wall42"/>
      <sheetName val="TBAL9697_-group_wise__sdpl42"/>
      <sheetName val="Load_Details(B2)42"/>
      <sheetName val="scurve_calc_(2)42"/>
      <sheetName val="Detail_P&amp;L42"/>
      <sheetName val="Assumption_Sheet42"/>
      <sheetName val="APPENDIX_B-142"/>
      <sheetName val="Bill_3_142"/>
      <sheetName val="Legal_Risk_Analysis42"/>
      <sheetName val="Cable_data42"/>
      <sheetName val="PRECAST_lightconc-II42"/>
      <sheetName val="BLOCK-A_(MEA_SHEET)41"/>
      <sheetName val="Bill_3_-_Site_Works41"/>
      <sheetName val="Asia_Revised_10-1-0741"/>
      <sheetName val="All_Capital_Plan_P+L_10-1-0741"/>
      <sheetName val="CP08_(2)41"/>
      <sheetName val="Planning_File_10-1-0741"/>
      <sheetName val="GR_slab-reinft41"/>
      <sheetName val="SITE_OVERHEADS41"/>
      <sheetName val="Civil_Works41"/>
      <sheetName val="Material_41"/>
      <sheetName val="SPT_vs_PHI41"/>
      <sheetName val="Fill_this_out_first___41"/>
      <sheetName val="IO_List41"/>
      <sheetName val="Pipe_Supports41"/>
      <sheetName val="BOQ_(2)41"/>
      <sheetName val="SCHEDULE_(3)41"/>
      <sheetName val="schedule_nos41"/>
      <sheetName val="Rate_Analysis41"/>
      <sheetName val="Boq_Block_A41"/>
      <sheetName val="Sqn_Abs_G_6__41"/>
      <sheetName val="WO_Abs__G_2__6_DUs41"/>
      <sheetName val="Air_Abs_G_6__23_DUs41"/>
      <sheetName val="4-Int-_ele(RA)41"/>
      <sheetName val="INDIGINEOUS_ITEMS_41"/>
      <sheetName val="Box-_Girder41"/>
      <sheetName val="Lease_rents41"/>
      <sheetName val="DLC_lookups41"/>
      <sheetName val="Quote_Sheet41"/>
      <sheetName val="labour_coeff41"/>
      <sheetName val="Works_-_Quote_Sheet41"/>
      <sheetName val="Gen_Info41"/>
      <sheetName val="Indirect_expenses41"/>
      <sheetName val="Cost_Any_41"/>
      <sheetName val="LIST_OF_MAKES41"/>
      <sheetName val="Detail_1A41"/>
      <sheetName val="Basement_Budget41"/>
      <sheetName val="Break_up_Sheet41"/>
      <sheetName val="E_&amp;_R41"/>
      <sheetName val="Bed_Class40"/>
      <sheetName val="Pile_cap40"/>
      <sheetName val="Mat_Cost41"/>
      <sheetName val="SPILL_OVER41"/>
      <sheetName val="DTF_Summary40"/>
      <sheetName val="UNP-NCW_40"/>
      <sheetName val="GF_Columns40"/>
      <sheetName val="Form_640"/>
      <sheetName val="BOQ_Direct_selling_cost40"/>
      <sheetName val="MASTER_RATE_ANALYSIS40"/>
      <sheetName val="Intro_40"/>
      <sheetName val="A_O_R_40"/>
      <sheetName val="Cost_summary40"/>
      <sheetName val="Direct_cost_shed_A-2_40"/>
      <sheetName val="_Resource_list40"/>
      <sheetName val="THANE_SITE40"/>
      <sheetName val="BOQ_Distribution40"/>
      <sheetName val="key_dates40"/>
      <sheetName val="specification_options40"/>
      <sheetName val="Elite_1_-_MBCL40"/>
      <sheetName val="M_R_List_(2)40"/>
      <sheetName val="Balance_Sheet_40"/>
      <sheetName val="Basic_Rates27"/>
      <sheetName val="Contract_BOQ27"/>
      <sheetName val="beam-reinft-IIInd_floor27"/>
      <sheetName val="FF_Inst_RA_08_Inst_0327"/>
      <sheetName val="beam-reinft-machine_rm27"/>
      <sheetName val="T1_WO27"/>
      <sheetName val="Staff_Acco_86"/>
      <sheetName val="Tel__43"/>
      <sheetName val="Ext_light43"/>
      <sheetName val="Staff_Acco_87"/>
      <sheetName val="SCHEDULE_OF_RATES43"/>
      <sheetName val="4_Annex_1_Basic_rate43"/>
      <sheetName val="DETAILED__BOQ43"/>
      <sheetName val="Detail_In_Door_Stad43"/>
      <sheetName val="Project_Details__43"/>
      <sheetName val="RCC,Ret__Wall43"/>
      <sheetName val="TBAL9697_-group_wise__sdpl43"/>
      <sheetName val="Load_Details(B2)43"/>
      <sheetName val="scurve_calc_(2)43"/>
      <sheetName val="Detail_P&amp;L43"/>
      <sheetName val="Assumption_Sheet43"/>
      <sheetName val="APPENDIX_B-143"/>
      <sheetName val="Bill_3_143"/>
      <sheetName val="Legal_Risk_Analysis43"/>
      <sheetName val="Cable_data43"/>
      <sheetName val="PRECAST_lightconc-II43"/>
      <sheetName val="BLOCK-A_(MEA_SHEET)42"/>
      <sheetName val="Bill_3_-_Site_Works42"/>
      <sheetName val="Asia_Revised_10-1-0742"/>
      <sheetName val="All_Capital_Plan_P+L_10-1-0742"/>
      <sheetName val="CP08_(2)42"/>
      <sheetName val="Planning_File_10-1-0742"/>
      <sheetName val="GR_slab-reinft42"/>
      <sheetName val="SITE_OVERHEADS42"/>
      <sheetName val="Civil_Works42"/>
      <sheetName val="Material_42"/>
      <sheetName val="SPT_vs_PHI42"/>
      <sheetName val="Fill_this_out_first___42"/>
      <sheetName val="IO_List42"/>
      <sheetName val="Pipe_Supports42"/>
      <sheetName val="BOQ_(2)42"/>
      <sheetName val="SCHEDULE_(3)42"/>
      <sheetName val="schedule_nos42"/>
      <sheetName val="Rate_Analysis42"/>
      <sheetName val="Boq_Block_A42"/>
      <sheetName val="Sqn_Abs_G_6__42"/>
      <sheetName val="WO_Abs__G_2__6_DUs42"/>
      <sheetName val="Air_Abs_G_6__23_DUs42"/>
      <sheetName val="4-Int-_ele(RA)42"/>
      <sheetName val="INDIGINEOUS_ITEMS_42"/>
      <sheetName val="Box-_Girder42"/>
      <sheetName val="Lease_rents42"/>
      <sheetName val="DLC_lookups42"/>
      <sheetName val="Quote_Sheet42"/>
      <sheetName val="labour_coeff42"/>
      <sheetName val="Works_-_Quote_Sheet42"/>
      <sheetName val="Gen_Info42"/>
      <sheetName val="Indirect_expenses42"/>
      <sheetName val="Cost_Any_42"/>
      <sheetName val="LIST_OF_MAKES42"/>
      <sheetName val="Detail_1A42"/>
      <sheetName val="Basement_Budget42"/>
      <sheetName val="Break_up_Sheet42"/>
      <sheetName val="E_&amp;_R42"/>
      <sheetName val="Bed_Class41"/>
      <sheetName val="Pile_cap41"/>
      <sheetName val="Mat_Cost42"/>
      <sheetName val="SPILL_OVER42"/>
      <sheetName val="DTF_Summary41"/>
      <sheetName val="UNP-NCW_41"/>
      <sheetName val="GF_Columns41"/>
      <sheetName val="Form_641"/>
      <sheetName val="BOQ_Direct_selling_cost41"/>
      <sheetName val="MASTER_RATE_ANALYSIS41"/>
      <sheetName val="Intro_41"/>
      <sheetName val="A_O_R_41"/>
      <sheetName val="Cost_summary41"/>
      <sheetName val="Direct_cost_shed_A-2_41"/>
      <sheetName val="_Resource_list41"/>
      <sheetName val="THANE_SITE41"/>
      <sheetName val="BOQ_Distribution41"/>
      <sheetName val="key_dates41"/>
      <sheetName val="specification_options41"/>
      <sheetName val="Elite_1_-_MBCL41"/>
      <sheetName val="M_R_List_(2)41"/>
      <sheetName val="Balance_Sheet_41"/>
      <sheetName val="Basic_Rates28"/>
      <sheetName val="Contract_BOQ28"/>
      <sheetName val="beam-reinft-IIInd_floor28"/>
      <sheetName val="FF_Inst_RA_08_Inst_0328"/>
      <sheetName val="beam-reinft-machine_rm28"/>
      <sheetName val="T1_WO28"/>
      <sheetName val="Staff_Acco_90"/>
      <sheetName val="Tel__45"/>
      <sheetName val="Ext_light45"/>
      <sheetName val="Staff_Acco_91"/>
      <sheetName val="SCHEDULE_OF_RATES45"/>
      <sheetName val="4_Annex_1_Basic_rate45"/>
      <sheetName val="DETAILED__BOQ45"/>
      <sheetName val="Detail_In_Door_Stad45"/>
      <sheetName val="Project_Details__45"/>
      <sheetName val="RCC,Ret__Wall45"/>
      <sheetName val="TBAL9697_-group_wise__sdpl45"/>
      <sheetName val="Load_Details(B2)45"/>
      <sheetName val="scurve_calc_(2)45"/>
      <sheetName val="Detail_P&amp;L45"/>
      <sheetName val="Assumption_Sheet45"/>
      <sheetName val="APPENDIX_B-145"/>
      <sheetName val="Bill_3_145"/>
      <sheetName val="Legal_Risk_Analysis45"/>
      <sheetName val="Cable_data45"/>
      <sheetName val="PRECAST_lightconc-II45"/>
      <sheetName val="BLOCK-A_(MEA_SHEET)44"/>
      <sheetName val="Bill_3_-_Site_Works44"/>
      <sheetName val="Asia_Revised_10-1-0744"/>
      <sheetName val="All_Capital_Plan_P+L_10-1-0744"/>
      <sheetName val="CP08_(2)44"/>
      <sheetName val="Planning_File_10-1-0744"/>
      <sheetName val="GR_slab-reinft44"/>
      <sheetName val="SITE_OVERHEADS44"/>
      <sheetName val="Civil_Works44"/>
      <sheetName val="Material_44"/>
      <sheetName val="SPT_vs_PHI44"/>
      <sheetName val="Fill_this_out_first___44"/>
      <sheetName val="IO_List44"/>
      <sheetName val="Pipe_Supports44"/>
      <sheetName val="BOQ_(2)44"/>
      <sheetName val="SCHEDULE_(3)44"/>
      <sheetName val="schedule_nos44"/>
      <sheetName val="Rate_Analysis44"/>
      <sheetName val="Boq_Block_A44"/>
      <sheetName val="Sqn_Abs_G_6__44"/>
      <sheetName val="WO_Abs__G_2__6_DUs44"/>
      <sheetName val="Air_Abs_G_6__23_DUs44"/>
      <sheetName val="4-Int-_ele(RA)44"/>
      <sheetName val="INDIGINEOUS_ITEMS_44"/>
      <sheetName val="Box-_Girder44"/>
      <sheetName val="Lease_rents44"/>
      <sheetName val="DLC_lookups44"/>
      <sheetName val="Quote_Sheet44"/>
      <sheetName val="labour_coeff44"/>
      <sheetName val="Works_-_Quote_Sheet44"/>
      <sheetName val="Gen_Info44"/>
      <sheetName val="Indirect_expenses44"/>
      <sheetName val="Cost_Any_44"/>
      <sheetName val="LIST_OF_MAKES44"/>
      <sheetName val="Detail_1A44"/>
      <sheetName val="Basement_Budget44"/>
      <sheetName val="Break_up_Sheet44"/>
      <sheetName val="E_&amp;_R44"/>
      <sheetName val="Bed_Class43"/>
      <sheetName val="Pile_cap43"/>
      <sheetName val="Mat_Cost44"/>
      <sheetName val="SPILL_OVER44"/>
      <sheetName val="DTF_Summary43"/>
      <sheetName val="UNP-NCW_43"/>
      <sheetName val="GF_Columns43"/>
      <sheetName val="Form_643"/>
      <sheetName val="BOQ_Direct_selling_cost43"/>
      <sheetName val="MASTER_RATE_ANALYSIS43"/>
      <sheetName val="Intro_43"/>
      <sheetName val="A_O_R_43"/>
      <sheetName val="Cost_summary43"/>
      <sheetName val="Direct_cost_shed_A-2_43"/>
      <sheetName val="_Resource_list43"/>
      <sheetName val="THANE_SITE43"/>
      <sheetName val="BOQ_Distribution43"/>
      <sheetName val="key_dates43"/>
      <sheetName val="specification_options43"/>
      <sheetName val="Elite_1_-_MBCL43"/>
      <sheetName val="M_R_List_(2)43"/>
      <sheetName val="Balance_Sheet_43"/>
      <sheetName val="Basic_Rates30"/>
      <sheetName val="Contract_BOQ30"/>
      <sheetName val="beam-reinft-IIInd_floor30"/>
      <sheetName val="FF_Inst_RA_08_Inst_0330"/>
      <sheetName val="beam-reinft-machine_rm30"/>
      <sheetName val="T1_WO30"/>
      <sheetName val="Staff_Acco_88"/>
      <sheetName val="Tel__44"/>
      <sheetName val="Ext_light44"/>
      <sheetName val="Staff_Acco_89"/>
      <sheetName val="SCHEDULE_OF_RATES44"/>
      <sheetName val="4_Annex_1_Basic_rate44"/>
      <sheetName val="DETAILED__BOQ44"/>
      <sheetName val="Detail_In_Door_Stad44"/>
      <sheetName val="Project_Details__44"/>
      <sheetName val="RCC,Ret__Wall44"/>
      <sheetName val="TBAL9697_-group_wise__sdpl44"/>
      <sheetName val="Load_Details(B2)44"/>
      <sheetName val="scurve_calc_(2)44"/>
      <sheetName val="Detail_P&amp;L44"/>
      <sheetName val="Assumption_Sheet44"/>
      <sheetName val="APPENDIX_B-144"/>
      <sheetName val="Bill_3_144"/>
      <sheetName val="Legal_Risk_Analysis44"/>
      <sheetName val="Cable_data44"/>
      <sheetName val="PRECAST_lightconc-II44"/>
      <sheetName val="BLOCK-A_(MEA_SHEET)43"/>
      <sheetName val="Bill_3_-_Site_Works43"/>
      <sheetName val="Asia_Revised_10-1-0743"/>
      <sheetName val="All_Capital_Plan_P+L_10-1-0743"/>
      <sheetName val="CP08_(2)43"/>
      <sheetName val="Planning_File_10-1-0743"/>
      <sheetName val="GR_slab-reinft43"/>
      <sheetName val="SITE_OVERHEADS43"/>
      <sheetName val="Civil_Works43"/>
      <sheetName val="Material_43"/>
      <sheetName val="SPT_vs_PHI43"/>
      <sheetName val="Fill_this_out_first___43"/>
      <sheetName val="IO_List43"/>
      <sheetName val="Pipe_Supports43"/>
      <sheetName val="BOQ_(2)43"/>
      <sheetName val="SCHEDULE_(3)43"/>
      <sheetName val="schedule_nos43"/>
      <sheetName val="Rate_Analysis43"/>
      <sheetName val="Boq_Block_A43"/>
      <sheetName val="Sqn_Abs_G_6__43"/>
      <sheetName val="WO_Abs__G_2__6_DUs43"/>
      <sheetName val="Air_Abs_G_6__23_DUs43"/>
      <sheetName val="4-Int-_ele(RA)43"/>
      <sheetName val="INDIGINEOUS_ITEMS_43"/>
      <sheetName val="Box-_Girder43"/>
      <sheetName val="Lease_rents43"/>
      <sheetName val="DLC_lookups43"/>
      <sheetName val="Quote_Sheet43"/>
      <sheetName val="labour_coeff43"/>
      <sheetName val="Works_-_Quote_Sheet43"/>
      <sheetName val="Gen_Info43"/>
      <sheetName val="Indirect_expenses43"/>
      <sheetName val="Cost_Any_43"/>
      <sheetName val="LIST_OF_MAKES43"/>
      <sheetName val="Detail_1A43"/>
      <sheetName val="Basement_Budget43"/>
      <sheetName val="Break_up_Sheet43"/>
      <sheetName val="E_&amp;_R43"/>
      <sheetName val="Bed_Class42"/>
      <sheetName val="Pile_cap42"/>
      <sheetName val="Mat_Cost43"/>
      <sheetName val="SPILL_OVER43"/>
      <sheetName val="DTF_Summary42"/>
      <sheetName val="UNP-NCW_42"/>
      <sheetName val="GF_Columns42"/>
      <sheetName val="Form_642"/>
      <sheetName val="BOQ_Direct_selling_cost42"/>
      <sheetName val="MASTER_RATE_ANALYSIS42"/>
      <sheetName val="Intro_42"/>
      <sheetName val="A_O_R_42"/>
      <sheetName val="Cost_summary42"/>
      <sheetName val="Direct_cost_shed_A-2_42"/>
      <sheetName val="_Resource_list42"/>
      <sheetName val="THANE_SITE42"/>
      <sheetName val="BOQ_Distribution42"/>
      <sheetName val="key_dates42"/>
      <sheetName val="specification_options42"/>
      <sheetName val="Elite_1_-_MBCL42"/>
      <sheetName val="M_R_List_(2)42"/>
      <sheetName val="Balance_Sheet_42"/>
      <sheetName val="Basic_Rates29"/>
      <sheetName val="Contract_BOQ29"/>
      <sheetName val="beam-reinft-IIInd_floor29"/>
      <sheetName val="FF_Inst_RA_08_Inst_0329"/>
      <sheetName val="beam-reinft-machine_rm29"/>
      <sheetName val="T1_WO29"/>
      <sheetName val="Staff_Acco_92"/>
      <sheetName val="Tel__46"/>
      <sheetName val="Ext_light46"/>
      <sheetName val="Staff_Acco_93"/>
      <sheetName val="SCHEDULE_OF_RATES46"/>
      <sheetName val="4_Annex_1_Basic_rate46"/>
      <sheetName val="DETAILED__BOQ46"/>
      <sheetName val="Detail_In_Door_Stad46"/>
      <sheetName val="Project_Details__46"/>
      <sheetName val="RCC,Ret__Wall46"/>
      <sheetName val="TBAL9697_-group_wise__sdpl46"/>
      <sheetName val="Load_Details(B2)46"/>
      <sheetName val="scurve_calc_(2)46"/>
      <sheetName val="Detail_P&amp;L46"/>
      <sheetName val="Assumption_Sheet46"/>
      <sheetName val="APPENDIX_B-146"/>
      <sheetName val="Bill_3_146"/>
      <sheetName val="Legal_Risk_Analysis46"/>
      <sheetName val="Cable_data46"/>
      <sheetName val="PRECAST_lightconc-II46"/>
      <sheetName val="BLOCK-A_(MEA_SHEET)45"/>
      <sheetName val="Bill_3_-_Site_Works45"/>
      <sheetName val="Asia_Revised_10-1-0745"/>
      <sheetName val="All_Capital_Plan_P+L_10-1-0745"/>
      <sheetName val="CP08_(2)45"/>
      <sheetName val="Planning_File_10-1-0745"/>
      <sheetName val="GR_slab-reinft45"/>
      <sheetName val="SITE_OVERHEADS45"/>
      <sheetName val="Civil_Works45"/>
      <sheetName val="Material_45"/>
      <sheetName val="SPT_vs_PHI45"/>
      <sheetName val="Fill_this_out_first___45"/>
      <sheetName val="IO_List45"/>
      <sheetName val="Pipe_Supports45"/>
      <sheetName val="BOQ_(2)45"/>
      <sheetName val="SCHEDULE_(3)45"/>
      <sheetName val="schedule_nos45"/>
      <sheetName val="Rate_Analysis45"/>
      <sheetName val="Boq_Block_A45"/>
      <sheetName val="Sqn_Abs_G_6__45"/>
      <sheetName val="WO_Abs__G_2__6_DUs45"/>
      <sheetName val="Air_Abs_G_6__23_DUs45"/>
      <sheetName val="4-Int-_ele(RA)45"/>
      <sheetName val="INDIGINEOUS_ITEMS_45"/>
      <sheetName val="Box-_Girder45"/>
      <sheetName val="Lease_rents45"/>
      <sheetName val="DLC_lookups45"/>
      <sheetName val="Quote_Sheet45"/>
      <sheetName val="labour_coeff45"/>
      <sheetName val="Works_-_Quote_Sheet45"/>
      <sheetName val="Gen_Info45"/>
      <sheetName val="Indirect_expenses45"/>
      <sheetName val="Cost_Any_45"/>
      <sheetName val="LIST_OF_MAKES45"/>
      <sheetName val="Detail_1A45"/>
      <sheetName val="Basement_Budget45"/>
      <sheetName val="Break_up_Sheet45"/>
      <sheetName val="E_&amp;_R45"/>
      <sheetName val="Bed_Class44"/>
      <sheetName val="Pile_cap44"/>
      <sheetName val="Mat_Cost45"/>
      <sheetName val="SPILL_OVER45"/>
      <sheetName val="DTF_Summary44"/>
      <sheetName val="UNP-NCW_44"/>
      <sheetName val="GF_Columns44"/>
      <sheetName val="Form_644"/>
      <sheetName val="BOQ_Direct_selling_cost44"/>
      <sheetName val="MASTER_RATE_ANALYSIS44"/>
      <sheetName val="Intro_44"/>
      <sheetName val="A_O_R_44"/>
      <sheetName val="Cost_summary44"/>
      <sheetName val="Direct_cost_shed_A-2_44"/>
      <sheetName val="_Resource_list44"/>
      <sheetName val="THANE_SITE44"/>
      <sheetName val="BOQ_Distribution44"/>
      <sheetName val="key_dates44"/>
      <sheetName val="specification_options44"/>
      <sheetName val="Elite_1_-_MBCL44"/>
      <sheetName val="M_R_List_(2)44"/>
      <sheetName val="Balance_Sheet_44"/>
      <sheetName val="Basic_Rates31"/>
      <sheetName val="Contract_BOQ31"/>
      <sheetName val="beam-reinft-IIInd_floor31"/>
      <sheetName val="FF_Inst_RA_08_Inst_0331"/>
      <sheetName val="beam-reinft-machine_rm31"/>
      <sheetName val="T1_WO31"/>
      <sheetName val="Staff_Acco_96"/>
      <sheetName val="Tel__48"/>
      <sheetName val="Ext_light48"/>
      <sheetName val="Staff_Acco_97"/>
      <sheetName val="SCHEDULE_OF_RATES48"/>
      <sheetName val="4_Annex_1_Basic_rate48"/>
      <sheetName val="DETAILED__BOQ48"/>
      <sheetName val="Detail_In_Door_Stad48"/>
      <sheetName val="Project_Details__48"/>
      <sheetName val="RCC,Ret__Wall48"/>
      <sheetName val="TBAL9697_-group_wise__sdpl48"/>
      <sheetName val="Load_Details(B2)48"/>
      <sheetName val="scurve_calc_(2)48"/>
      <sheetName val="Detail_P&amp;L48"/>
      <sheetName val="Assumption_Sheet48"/>
      <sheetName val="APPENDIX_B-148"/>
      <sheetName val="Bill_3_148"/>
      <sheetName val="Legal_Risk_Analysis48"/>
      <sheetName val="Cable_data48"/>
      <sheetName val="PRECAST_lightconc-II48"/>
      <sheetName val="BLOCK-A_(MEA_SHEET)47"/>
      <sheetName val="Bill_3_-_Site_Works47"/>
      <sheetName val="Asia_Revised_10-1-0747"/>
      <sheetName val="All_Capital_Plan_P+L_10-1-0747"/>
      <sheetName val="CP08_(2)47"/>
      <sheetName val="Planning_File_10-1-0747"/>
      <sheetName val="GR_slab-reinft47"/>
      <sheetName val="SITE_OVERHEADS47"/>
      <sheetName val="Civil_Works47"/>
      <sheetName val="Material_47"/>
      <sheetName val="SPT_vs_PHI47"/>
      <sheetName val="Fill_this_out_first___47"/>
      <sheetName val="IO_List47"/>
      <sheetName val="Pipe_Supports47"/>
      <sheetName val="BOQ_(2)47"/>
      <sheetName val="SCHEDULE_(3)47"/>
      <sheetName val="schedule_nos47"/>
      <sheetName val="Rate_Analysis47"/>
      <sheetName val="Boq_Block_A47"/>
      <sheetName val="Sqn_Abs_G_6__47"/>
      <sheetName val="WO_Abs__G_2__6_DUs47"/>
      <sheetName val="Air_Abs_G_6__23_DUs47"/>
      <sheetName val="4-Int-_ele(RA)47"/>
      <sheetName val="INDIGINEOUS_ITEMS_47"/>
      <sheetName val="Box-_Girder47"/>
      <sheetName val="Lease_rents47"/>
      <sheetName val="DLC_lookups47"/>
      <sheetName val="Quote_Sheet47"/>
      <sheetName val="labour_coeff47"/>
      <sheetName val="Works_-_Quote_Sheet47"/>
      <sheetName val="Gen_Info47"/>
      <sheetName val="Indirect_expenses47"/>
      <sheetName val="Cost_Any_47"/>
      <sheetName val="LIST_OF_MAKES47"/>
      <sheetName val="Detail_1A47"/>
      <sheetName val="Basement_Budget47"/>
      <sheetName val="Break_up_Sheet47"/>
      <sheetName val="E_&amp;_R47"/>
      <sheetName val="Bed_Class46"/>
      <sheetName val="Pile_cap46"/>
      <sheetName val="Mat_Cost47"/>
      <sheetName val="SPILL_OVER47"/>
      <sheetName val="DTF_Summary46"/>
      <sheetName val="UNP-NCW_46"/>
      <sheetName val="GF_Columns46"/>
      <sheetName val="Form_646"/>
      <sheetName val="BOQ_Direct_selling_cost46"/>
      <sheetName val="MASTER_RATE_ANALYSIS46"/>
      <sheetName val="Intro_46"/>
      <sheetName val="A_O_R_46"/>
      <sheetName val="Cost_summary46"/>
      <sheetName val="Direct_cost_shed_A-2_46"/>
      <sheetName val="_Resource_list46"/>
      <sheetName val="THANE_SITE46"/>
      <sheetName val="BOQ_Distribution46"/>
      <sheetName val="key_dates46"/>
      <sheetName val="specification_options46"/>
      <sheetName val="Elite_1_-_MBCL46"/>
      <sheetName val="M_R_List_(2)46"/>
      <sheetName val="Balance_Sheet_46"/>
      <sheetName val="Basic_Rates33"/>
      <sheetName val="Contract_BOQ33"/>
      <sheetName val="beam-reinft-IIInd_floor33"/>
      <sheetName val="FF_Inst_RA_08_Inst_0333"/>
      <sheetName val="beam-reinft-machine_rm33"/>
      <sheetName val="T1_WO33"/>
      <sheetName val="Staff_Acco_122"/>
      <sheetName val="Tel__61"/>
      <sheetName val="Ext_light61"/>
      <sheetName val="Staff_Acco_123"/>
      <sheetName val="SCHEDULE_OF_RATES61"/>
      <sheetName val="4_Annex_1_Basic_rate61"/>
      <sheetName val="DETAILED__BOQ61"/>
      <sheetName val="Detail_In_Door_Stad61"/>
      <sheetName val="Project_Details__61"/>
      <sheetName val="RCC,Ret__Wall61"/>
      <sheetName val="TBAL9697_-group_wise__sdpl61"/>
      <sheetName val="Load_Details(B2)61"/>
      <sheetName val="scurve_calc_(2)61"/>
      <sheetName val="Detail_P&amp;L61"/>
      <sheetName val="Assumption_Sheet61"/>
      <sheetName val="APPENDIX_B-161"/>
      <sheetName val="Bill_3_161"/>
      <sheetName val="Legal_Risk_Analysis61"/>
      <sheetName val="Cable_data61"/>
      <sheetName val="PRECAST_lightconc-II61"/>
      <sheetName val="BLOCK-A_(MEA_SHEET)60"/>
      <sheetName val="Bill_3_-_Site_Works60"/>
      <sheetName val="Asia_Revised_10-1-0760"/>
      <sheetName val="All_Capital_Plan_P+L_10-1-0760"/>
      <sheetName val="CP08_(2)60"/>
      <sheetName val="Planning_File_10-1-0760"/>
      <sheetName val="GR_slab-reinft60"/>
      <sheetName val="SITE_OVERHEADS60"/>
      <sheetName val="Civil_Works60"/>
      <sheetName val="Material_60"/>
      <sheetName val="SPT_vs_PHI60"/>
      <sheetName val="Fill_this_out_first___60"/>
      <sheetName val="IO_List60"/>
      <sheetName val="Pipe_Supports60"/>
      <sheetName val="BOQ_(2)60"/>
      <sheetName val="SCHEDULE_(3)60"/>
      <sheetName val="schedule_nos60"/>
      <sheetName val="Rate_Analysis60"/>
      <sheetName val="Boq_Block_A60"/>
      <sheetName val="Sqn_Abs_G_6__60"/>
      <sheetName val="WO_Abs__G_2__6_DUs60"/>
      <sheetName val="Air_Abs_G_6__23_DUs60"/>
      <sheetName val="4-Int-_ele(RA)60"/>
      <sheetName val="INDIGINEOUS_ITEMS_60"/>
      <sheetName val="Box-_Girder60"/>
      <sheetName val="Lease_rents60"/>
      <sheetName val="DLC_lookups60"/>
      <sheetName val="Quote_Sheet60"/>
      <sheetName val="labour_coeff60"/>
      <sheetName val="Works_-_Quote_Sheet60"/>
      <sheetName val="Gen_Info60"/>
      <sheetName val="Indirect_expenses60"/>
      <sheetName val="Cost_Any_60"/>
      <sheetName val="LIST_OF_MAKES60"/>
      <sheetName val="Detail_1A60"/>
      <sheetName val="Basement_Budget60"/>
      <sheetName val="Break_up_Sheet60"/>
      <sheetName val="E_&amp;_R60"/>
      <sheetName val="Bed_Class59"/>
      <sheetName val="Pile_cap59"/>
      <sheetName val="Mat_Cost60"/>
      <sheetName val="SPILL_OVER60"/>
      <sheetName val="DTF_Summary59"/>
      <sheetName val="UNP-NCW_59"/>
      <sheetName val="GF_Columns59"/>
      <sheetName val="Form_659"/>
      <sheetName val="BOQ_Direct_selling_cost59"/>
      <sheetName val="MASTER_RATE_ANALYSIS59"/>
      <sheetName val="Intro_59"/>
      <sheetName val="A_O_R_59"/>
      <sheetName val="Cost_summary59"/>
      <sheetName val="Direct_cost_shed_A-2_59"/>
      <sheetName val="_Resource_list59"/>
      <sheetName val="THANE_SITE59"/>
      <sheetName val="BOQ_Distribution59"/>
      <sheetName val="key_dates59"/>
      <sheetName val="specification_options59"/>
      <sheetName val="Elite_1_-_MBCL59"/>
      <sheetName val="M_R_List_(2)59"/>
      <sheetName val="Balance_Sheet_59"/>
      <sheetName val="Basic_Rates46"/>
      <sheetName val="Contract_BOQ46"/>
      <sheetName val="beam-reinft-IIInd_floor46"/>
      <sheetName val="FF_Inst_RA_08_Inst_0346"/>
      <sheetName val="beam-reinft-machine_rm46"/>
      <sheetName val="T1_WO46"/>
      <sheetName val="Staff_Acco_98"/>
      <sheetName val="Tel__49"/>
      <sheetName val="Ext_light49"/>
      <sheetName val="Staff_Acco_99"/>
      <sheetName val="SCHEDULE_OF_RATES49"/>
      <sheetName val="4_Annex_1_Basic_rate49"/>
      <sheetName val="DETAILED__BOQ49"/>
      <sheetName val="Detail_In_Door_Stad49"/>
      <sheetName val="Project_Details__49"/>
      <sheetName val="RCC,Ret__Wall49"/>
      <sheetName val="TBAL9697_-group_wise__sdpl49"/>
      <sheetName val="Load_Details(B2)49"/>
      <sheetName val="scurve_calc_(2)49"/>
      <sheetName val="Detail_P&amp;L49"/>
      <sheetName val="Assumption_Sheet49"/>
      <sheetName val="APPENDIX_B-149"/>
      <sheetName val="Bill_3_149"/>
      <sheetName val="Legal_Risk_Analysis49"/>
      <sheetName val="Cable_data49"/>
      <sheetName val="PRECAST_lightconc-II49"/>
      <sheetName val="BLOCK-A_(MEA_SHEET)48"/>
      <sheetName val="Bill_3_-_Site_Works48"/>
      <sheetName val="Asia_Revised_10-1-0748"/>
      <sheetName val="All_Capital_Plan_P+L_10-1-0748"/>
      <sheetName val="CP08_(2)48"/>
      <sheetName val="Planning_File_10-1-0748"/>
      <sheetName val="GR_slab-reinft48"/>
      <sheetName val="SITE_OVERHEADS48"/>
      <sheetName val="Civil_Works48"/>
      <sheetName val="Material_48"/>
      <sheetName val="SPT_vs_PHI48"/>
      <sheetName val="Fill_this_out_first___48"/>
      <sheetName val="IO_List48"/>
      <sheetName val="Pipe_Supports48"/>
      <sheetName val="BOQ_(2)48"/>
      <sheetName val="SCHEDULE_(3)48"/>
      <sheetName val="schedule_nos48"/>
      <sheetName val="Rate_Analysis48"/>
      <sheetName val="Boq_Block_A48"/>
      <sheetName val="Sqn_Abs_G_6__48"/>
      <sheetName val="WO_Abs__G_2__6_DUs48"/>
      <sheetName val="Air_Abs_G_6__23_DUs48"/>
      <sheetName val="4-Int-_ele(RA)48"/>
      <sheetName val="INDIGINEOUS_ITEMS_48"/>
      <sheetName val="Box-_Girder48"/>
      <sheetName val="Lease_rents48"/>
      <sheetName val="DLC_lookups48"/>
      <sheetName val="Quote_Sheet48"/>
      <sheetName val="labour_coeff48"/>
      <sheetName val="Works_-_Quote_Sheet48"/>
      <sheetName val="Gen_Info48"/>
      <sheetName val="Indirect_expenses48"/>
      <sheetName val="Cost_Any_48"/>
      <sheetName val="LIST_OF_MAKES48"/>
      <sheetName val="Detail_1A48"/>
      <sheetName val="Basement_Budget48"/>
      <sheetName val="Break_up_Sheet48"/>
      <sheetName val="E_&amp;_R48"/>
      <sheetName val="Bed_Class47"/>
      <sheetName val="Pile_cap47"/>
      <sheetName val="Mat_Cost48"/>
      <sheetName val="SPILL_OVER48"/>
      <sheetName val="DTF_Summary47"/>
      <sheetName val="UNP-NCW_47"/>
      <sheetName val="GF_Columns47"/>
      <sheetName val="Form_647"/>
      <sheetName val="BOQ_Direct_selling_cost47"/>
      <sheetName val="MASTER_RATE_ANALYSIS47"/>
      <sheetName val="Intro_47"/>
      <sheetName val="A_O_R_47"/>
      <sheetName val="Cost_summary47"/>
      <sheetName val="Direct_cost_shed_A-2_47"/>
      <sheetName val="_Resource_list47"/>
      <sheetName val="THANE_SITE47"/>
      <sheetName val="BOQ_Distribution47"/>
      <sheetName val="key_dates47"/>
      <sheetName val="specification_options47"/>
      <sheetName val="Elite_1_-_MBCL47"/>
      <sheetName val="M_R_List_(2)47"/>
      <sheetName val="Balance_Sheet_47"/>
      <sheetName val="Basic_Rates34"/>
      <sheetName val="Contract_BOQ34"/>
      <sheetName val="beam-reinft-IIInd_floor34"/>
      <sheetName val="FF_Inst_RA_08_Inst_0334"/>
      <sheetName val="beam-reinft-machine_rm34"/>
      <sheetName val="T1_WO34"/>
      <sheetName val="Staff_Acco_100"/>
      <sheetName val="Tel__50"/>
      <sheetName val="Ext_light50"/>
      <sheetName val="Staff_Acco_101"/>
      <sheetName val="SCHEDULE_OF_RATES50"/>
      <sheetName val="4_Annex_1_Basic_rate50"/>
      <sheetName val="DETAILED__BOQ50"/>
      <sheetName val="Detail_In_Door_Stad50"/>
      <sheetName val="Project_Details__50"/>
      <sheetName val="RCC,Ret__Wall50"/>
      <sheetName val="TBAL9697_-group_wise__sdpl50"/>
      <sheetName val="Load_Details(B2)50"/>
      <sheetName val="scurve_calc_(2)50"/>
      <sheetName val="Detail_P&amp;L50"/>
      <sheetName val="Assumption_Sheet50"/>
      <sheetName val="APPENDIX_B-150"/>
      <sheetName val="Bill_3_150"/>
      <sheetName val="Legal_Risk_Analysis50"/>
      <sheetName val="Cable_data50"/>
      <sheetName val="PRECAST_lightconc-II50"/>
      <sheetName val="BLOCK-A_(MEA_SHEET)49"/>
      <sheetName val="Bill_3_-_Site_Works49"/>
      <sheetName val="Asia_Revised_10-1-0749"/>
      <sheetName val="All_Capital_Plan_P+L_10-1-0749"/>
      <sheetName val="CP08_(2)49"/>
      <sheetName val="Planning_File_10-1-0749"/>
      <sheetName val="GR_slab-reinft49"/>
      <sheetName val="SITE_OVERHEADS49"/>
      <sheetName val="Civil_Works49"/>
      <sheetName val="Material_49"/>
      <sheetName val="SPT_vs_PHI49"/>
      <sheetName val="Fill_this_out_first___49"/>
      <sheetName val="IO_List49"/>
      <sheetName val="Pipe_Supports49"/>
      <sheetName val="BOQ_(2)49"/>
      <sheetName val="SCHEDULE_(3)49"/>
      <sheetName val="schedule_nos49"/>
      <sheetName val="Rate_Analysis49"/>
      <sheetName val="Boq_Block_A49"/>
      <sheetName val="Sqn_Abs_G_6__49"/>
      <sheetName val="WO_Abs__G_2__6_DUs49"/>
      <sheetName val="Air_Abs_G_6__23_DUs49"/>
      <sheetName val="4-Int-_ele(RA)49"/>
      <sheetName val="INDIGINEOUS_ITEMS_49"/>
      <sheetName val="Box-_Girder49"/>
      <sheetName val="Lease_rents49"/>
      <sheetName val="DLC_lookups49"/>
      <sheetName val="Quote_Sheet49"/>
      <sheetName val="labour_coeff49"/>
      <sheetName val="Works_-_Quote_Sheet49"/>
      <sheetName val="Gen_Info49"/>
      <sheetName val="Indirect_expenses49"/>
      <sheetName val="Cost_Any_49"/>
      <sheetName val="LIST_OF_MAKES49"/>
      <sheetName val="Detail_1A49"/>
      <sheetName val="Basement_Budget49"/>
      <sheetName val="Break_up_Sheet49"/>
      <sheetName val="E_&amp;_R49"/>
      <sheetName val="Bed_Class48"/>
      <sheetName val="Pile_cap48"/>
      <sheetName val="Mat_Cost49"/>
      <sheetName val="SPILL_OVER49"/>
      <sheetName val="DTF_Summary48"/>
      <sheetName val="UNP-NCW_48"/>
      <sheetName val="GF_Columns48"/>
      <sheetName val="Form_648"/>
      <sheetName val="BOQ_Direct_selling_cost48"/>
      <sheetName val="MASTER_RATE_ANALYSIS48"/>
      <sheetName val="Intro_48"/>
      <sheetName val="A_O_R_48"/>
      <sheetName val="Cost_summary48"/>
      <sheetName val="Direct_cost_shed_A-2_48"/>
      <sheetName val="_Resource_list48"/>
      <sheetName val="THANE_SITE48"/>
      <sheetName val="BOQ_Distribution48"/>
      <sheetName val="key_dates48"/>
      <sheetName val="specification_options48"/>
      <sheetName val="Elite_1_-_MBCL48"/>
      <sheetName val="M_R_List_(2)48"/>
      <sheetName val="Balance_Sheet_48"/>
      <sheetName val="Basic_Rates35"/>
      <sheetName val="Contract_BOQ35"/>
      <sheetName val="beam-reinft-IIInd_floor35"/>
      <sheetName val="FF_Inst_RA_08_Inst_0335"/>
      <sheetName val="beam-reinft-machine_rm35"/>
      <sheetName val="T1_WO35"/>
      <sheetName val="Staff_Acco_106"/>
      <sheetName val="Tel__53"/>
      <sheetName val="Ext_light53"/>
      <sheetName val="Staff_Acco_107"/>
      <sheetName val="SCHEDULE_OF_RATES53"/>
      <sheetName val="4_Annex_1_Basic_rate53"/>
      <sheetName val="DETAILED__BOQ53"/>
      <sheetName val="Detail_In_Door_Stad53"/>
      <sheetName val="Project_Details__53"/>
      <sheetName val="RCC,Ret__Wall53"/>
      <sheetName val="TBAL9697_-group_wise__sdpl53"/>
      <sheetName val="Load_Details(B2)53"/>
      <sheetName val="scurve_calc_(2)53"/>
      <sheetName val="Detail_P&amp;L53"/>
      <sheetName val="Assumption_Sheet53"/>
      <sheetName val="APPENDIX_B-153"/>
      <sheetName val="Bill_3_153"/>
      <sheetName val="Legal_Risk_Analysis53"/>
      <sheetName val="Cable_data53"/>
      <sheetName val="PRECAST_lightconc-II53"/>
      <sheetName val="BLOCK-A_(MEA_SHEET)52"/>
      <sheetName val="Bill_3_-_Site_Works52"/>
      <sheetName val="Asia_Revised_10-1-0752"/>
      <sheetName val="All_Capital_Plan_P+L_10-1-0752"/>
      <sheetName val="CP08_(2)52"/>
      <sheetName val="Planning_File_10-1-0752"/>
      <sheetName val="GR_slab-reinft52"/>
      <sheetName val="SITE_OVERHEADS52"/>
      <sheetName val="Civil_Works52"/>
      <sheetName val="Material_52"/>
      <sheetName val="SPT_vs_PHI52"/>
      <sheetName val="Fill_this_out_first___52"/>
      <sheetName val="IO_List52"/>
      <sheetName val="Pipe_Supports52"/>
      <sheetName val="BOQ_(2)52"/>
      <sheetName val="SCHEDULE_(3)52"/>
      <sheetName val="schedule_nos52"/>
      <sheetName val="Rate_Analysis52"/>
      <sheetName val="Boq_Block_A52"/>
      <sheetName val="Sqn_Abs_G_6__52"/>
      <sheetName val="WO_Abs__G_2__6_DUs52"/>
      <sheetName val="Air_Abs_G_6__23_DUs52"/>
      <sheetName val="4-Int-_ele(RA)52"/>
      <sheetName val="INDIGINEOUS_ITEMS_52"/>
      <sheetName val="Box-_Girder52"/>
      <sheetName val="Lease_rents52"/>
      <sheetName val="DLC_lookups52"/>
      <sheetName val="Quote_Sheet52"/>
      <sheetName val="labour_coeff52"/>
      <sheetName val="Works_-_Quote_Sheet52"/>
      <sheetName val="Gen_Info52"/>
      <sheetName val="Indirect_expenses52"/>
      <sheetName val="Cost_Any_52"/>
      <sheetName val="LIST_OF_MAKES52"/>
      <sheetName val="Detail_1A52"/>
      <sheetName val="Basement_Budget52"/>
      <sheetName val="Break_up_Sheet52"/>
      <sheetName val="E_&amp;_R52"/>
      <sheetName val="Bed_Class51"/>
      <sheetName val="Pile_cap51"/>
      <sheetName val="Mat_Cost52"/>
      <sheetName val="SPILL_OVER52"/>
      <sheetName val="DTF_Summary51"/>
      <sheetName val="UNP-NCW_51"/>
      <sheetName val="GF_Columns51"/>
      <sheetName val="Form_651"/>
      <sheetName val="BOQ_Direct_selling_cost51"/>
      <sheetName val="MASTER_RATE_ANALYSIS51"/>
      <sheetName val="Intro_51"/>
      <sheetName val="A_O_R_51"/>
      <sheetName val="Cost_summary51"/>
      <sheetName val="Direct_cost_shed_A-2_51"/>
      <sheetName val="_Resource_list51"/>
      <sheetName val="THANE_SITE51"/>
      <sheetName val="BOQ_Distribution51"/>
      <sheetName val="key_dates51"/>
      <sheetName val="specification_options51"/>
      <sheetName val="Elite_1_-_MBCL51"/>
      <sheetName val="M_R_List_(2)51"/>
      <sheetName val="Balance_Sheet_51"/>
      <sheetName val="Basic_Rates38"/>
      <sheetName val="Contract_BOQ38"/>
      <sheetName val="beam-reinft-IIInd_floor38"/>
      <sheetName val="FF_Inst_RA_08_Inst_0338"/>
      <sheetName val="beam-reinft-machine_rm38"/>
      <sheetName val="T1_WO38"/>
      <sheetName val="Staff_Acco_102"/>
      <sheetName val="Tel__51"/>
      <sheetName val="Ext_light51"/>
      <sheetName val="Staff_Acco_103"/>
      <sheetName val="SCHEDULE_OF_RATES51"/>
      <sheetName val="4_Annex_1_Basic_rate51"/>
      <sheetName val="DETAILED__BOQ51"/>
      <sheetName val="Detail_In_Door_Stad51"/>
      <sheetName val="Project_Details__51"/>
      <sheetName val="RCC,Ret__Wall51"/>
      <sheetName val="TBAL9697_-group_wise__sdpl51"/>
      <sheetName val="Load_Details(B2)51"/>
      <sheetName val="scurve_calc_(2)51"/>
      <sheetName val="Detail_P&amp;L51"/>
      <sheetName val="Assumption_Sheet51"/>
      <sheetName val="APPENDIX_B-151"/>
      <sheetName val="Bill_3_151"/>
      <sheetName val="Legal_Risk_Analysis51"/>
      <sheetName val="Cable_data51"/>
      <sheetName val="PRECAST_lightconc-II51"/>
      <sheetName val="BLOCK-A_(MEA_SHEET)50"/>
      <sheetName val="Bill_3_-_Site_Works50"/>
      <sheetName val="Asia_Revised_10-1-0750"/>
      <sheetName val="All_Capital_Plan_P+L_10-1-0750"/>
      <sheetName val="CP08_(2)50"/>
      <sheetName val="Planning_File_10-1-0750"/>
      <sheetName val="GR_slab-reinft50"/>
      <sheetName val="SITE_OVERHEADS50"/>
      <sheetName val="Civil_Works50"/>
      <sheetName val="Material_50"/>
      <sheetName val="SPT_vs_PHI50"/>
      <sheetName val="Fill_this_out_first___50"/>
      <sheetName val="IO_List50"/>
      <sheetName val="Pipe_Supports50"/>
      <sheetName val="BOQ_(2)50"/>
      <sheetName val="SCHEDULE_(3)50"/>
      <sheetName val="schedule_nos50"/>
      <sheetName val="Rate_Analysis50"/>
      <sheetName val="Boq_Block_A50"/>
      <sheetName val="Sqn_Abs_G_6__50"/>
      <sheetName val="WO_Abs__G_2__6_DUs50"/>
      <sheetName val="Air_Abs_G_6__23_DUs50"/>
      <sheetName val="4-Int-_ele(RA)50"/>
      <sheetName val="INDIGINEOUS_ITEMS_50"/>
      <sheetName val="Box-_Girder50"/>
      <sheetName val="Lease_rents50"/>
      <sheetName val="DLC_lookups50"/>
      <sheetName val="Quote_Sheet50"/>
      <sheetName val="labour_coeff50"/>
      <sheetName val="Works_-_Quote_Sheet50"/>
      <sheetName val="Gen_Info50"/>
      <sheetName val="Indirect_expenses50"/>
      <sheetName val="Cost_Any_50"/>
      <sheetName val="LIST_OF_MAKES50"/>
      <sheetName val="Detail_1A50"/>
      <sheetName val="Basement_Budget50"/>
      <sheetName val="Break_up_Sheet50"/>
      <sheetName val="E_&amp;_R50"/>
      <sheetName val="Bed_Class49"/>
      <sheetName val="Pile_cap49"/>
      <sheetName val="Mat_Cost50"/>
      <sheetName val="SPILL_OVER50"/>
      <sheetName val="DTF_Summary49"/>
      <sheetName val="UNP-NCW_49"/>
      <sheetName val="GF_Columns49"/>
      <sheetName val="Form_649"/>
      <sheetName val="BOQ_Direct_selling_cost49"/>
      <sheetName val="MASTER_RATE_ANALYSIS49"/>
      <sheetName val="Intro_49"/>
      <sheetName val="A_O_R_49"/>
      <sheetName val="Cost_summary49"/>
      <sheetName val="Direct_cost_shed_A-2_49"/>
      <sheetName val="_Resource_list49"/>
      <sheetName val="THANE_SITE49"/>
      <sheetName val="BOQ_Distribution49"/>
      <sheetName val="key_dates49"/>
      <sheetName val="specification_options49"/>
      <sheetName val="Elite_1_-_MBCL49"/>
      <sheetName val="M_R_List_(2)49"/>
      <sheetName val="Balance_Sheet_49"/>
      <sheetName val="Basic_Rates36"/>
      <sheetName val="Contract_BOQ36"/>
      <sheetName val="beam-reinft-IIInd_floor36"/>
      <sheetName val="FF_Inst_RA_08_Inst_0336"/>
      <sheetName val="beam-reinft-machine_rm36"/>
      <sheetName val="T1_WO36"/>
      <sheetName val="Staff_Acco_104"/>
      <sheetName val="Tel__52"/>
      <sheetName val="Ext_light52"/>
      <sheetName val="Staff_Acco_105"/>
      <sheetName val="SCHEDULE_OF_RATES52"/>
      <sheetName val="4_Annex_1_Basic_rate52"/>
      <sheetName val="DETAILED__BOQ52"/>
      <sheetName val="Detail_In_Door_Stad52"/>
      <sheetName val="Project_Details__52"/>
      <sheetName val="RCC,Ret__Wall52"/>
      <sheetName val="TBAL9697_-group_wise__sdpl52"/>
      <sheetName val="Load_Details(B2)52"/>
      <sheetName val="scurve_calc_(2)52"/>
      <sheetName val="Detail_P&amp;L52"/>
      <sheetName val="Assumption_Sheet52"/>
      <sheetName val="APPENDIX_B-152"/>
      <sheetName val="Bill_3_152"/>
      <sheetName val="Legal_Risk_Analysis52"/>
      <sheetName val="Cable_data52"/>
      <sheetName val="PRECAST_lightconc-II52"/>
      <sheetName val="BLOCK-A_(MEA_SHEET)51"/>
      <sheetName val="Bill_3_-_Site_Works51"/>
      <sheetName val="Asia_Revised_10-1-0751"/>
      <sheetName val="All_Capital_Plan_P+L_10-1-0751"/>
      <sheetName val="CP08_(2)51"/>
      <sheetName val="Planning_File_10-1-0751"/>
      <sheetName val="GR_slab-reinft51"/>
      <sheetName val="SITE_OVERHEADS51"/>
      <sheetName val="Civil_Works51"/>
      <sheetName val="Material_51"/>
      <sheetName val="SPT_vs_PHI51"/>
      <sheetName val="Fill_this_out_first___51"/>
      <sheetName val="IO_List51"/>
      <sheetName val="Pipe_Supports51"/>
      <sheetName val="BOQ_(2)51"/>
      <sheetName val="SCHEDULE_(3)51"/>
      <sheetName val="schedule_nos51"/>
      <sheetName val="Rate_Analysis51"/>
      <sheetName val="Boq_Block_A51"/>
      <sheetName val="Sqn_Abs_G_6__51"/>
      <sheetName val="WO_Abs__G_2__6_DUs51"/>
      <sheetName val="Air_Abs_G_6__23_DUs51"/>
      <sheetName val="4-Int-_ele(RA)51"/>
      <sheetName val="INDIGINEOUS_ITEMS_51"/>
      <sheetName val="Box-_Girder51"/>
      <sheetName val="Lease_rents51"/>
      <sheetName val="DLC_lookups51"/>
      <sheetName val="Quote_Sheet51"/>
      <sheetName val="labour_coeff51"/>
      <sheetName val="Works_-_Quote_Sheet51"/>
      <sheetName val="Gen_Info51"/>
      <sheetName val="Indirect_expenses51"/>
      <sheetName val="Cost_Any_51"/>
      <sheetName val="LIST_OF_MAKES51"/>
      <sheetName val="Detail_1A51"/>
      <sheetName val="Basement_Budget51"/>
      <sheetName val="Break_up_Sheet51"/>
      <sheetName val="E_&amp;_R51"/>
      <sheetName val="Bed_Class50"/>
      <sheetName val="Pile_cap50"/>
      <sheetName val="Mat_Cost51"/>
      <sheetName val="SPILL_OVER51"/>
      <sheetName val="DTF_Summary50"/>
      <sheetName val="UNP-NCW_50"/>
      <sheetName val="GF_Columns50"/>
      <sheetName val="Form_650"/>
      <sheetName val="BOQ_Direct_selling_cost50"/>
      <sheetName val="MASTER_RATE_ANALYSIS50"/>
      <sheetName val="Intro_50"/>
      <sheetName val="A_O_R_50"/>
      <sheetName val="Cost_summary50"/>
      <sheetName val="Direct_cost_shed_A-2_50"/>
      <sheetName val="_Resource_list50"/>
      <sheetName val="THANE_SITE50"/>
      <sheetName val="BOQ_Distribution50"/>
      <sheetName val="key_dates50"/>
      <sheetName val="specification_options50"/>
      <sheetName val="Elite_1_-_MBCL50"/>
      <sheetName val="M_R_List_(2)50"/>
      <sheetName val="Balance_Sheet_50"/>
      <sheetName val="Basic_Rates37"/>
      <sheetName val="Contract_BOQ37"/>
      <sheetName val="beam-reinft-IIInd_floor37"/>
      <sheetName val="FF_Inst_RA_08_Inst_0337"/>
      <sheetName val="beam-reinft-machine_rm37"/>
      <sheetName val="T1_WO37"/>
      <sheetName val="Staff_Acco_108"/>
      <sheetName val="Tel__54"/>
      <sheetName val="Ext_light54"/>
      <sheetName val="Staff_Acco_109"/>
      <sheetName val="SCHEDULE_OF_RATES54"/>
      <sheetName val="4_Annex_1_Basic_rate54"/>
      <sheetName val="DETAILED__BOQ54"/>
      <sheetName val="Detail_In_Door_Stad54"/>
      <sheetName val="Project_Details__54"/>
      <sheetName val="RCC,Ret__Wall54"/>
      <sheetName val="TBAL9697_-group_wise__sdpl54"/>
      <sheetName val="Load_Details(B2)54"/>
      <sheetName val="scurve_calc_(2)54"/>
      <sheetName val="Detail_P&amp;L54"/>
      <sheetName val="Assumption_Sheet54"/>
      <sheetName val="APPENDIX_B-154"/>
      <sheetName val="Bill_3_154"/>
      <sheetName val="Legal_Risk_Analysis54"/>
      <sheetName val="Cable_data54"/>
      <sheetName val="PRECAST_lightconc-II54"/>
      <sheetName val="BLOCK-A_(MEA_SHEET)53"/>
      <sheetName val="Bill_3_-_Site_Works53"/>
      <sheetName val="Asia_Revised_10-1-0753"/>
      <sheetName val="All_Capital_Plan_P+L_10-1-0753"/>
      <sheetName val="CP08_(2)53"/>
      <sheetName val="Planning_File_10-1-0753"/>
      <sheetName val="GR_slab-reinft53"/>
      <sheetName val="SITE_OVERHEADS53"/>
      <sheetName val="Civil_Works53"/>
      <sheetName val="Material_53"/>
      <sheetName val="SPT_vs_PHI53"/>
      <sheetName val="Fill_this_out_first___53"/>
      <sheetName val="IO_List53"/>
      <sheetName val="Pipe_Supports53"/>
      <sheetName val="BOQ_(2)53"/>
      <sheetName val="SCHEDULE_(3)53"/>
      <sheetName val="schedule_nos53"/>
      <sheetName val="Rate_Analysis53"/>
      <sheetName val="Boq_Block_A53"/>
      <sheetName val="Sqn_Abs_G_6__53"/>
      <sheetName val="WO_Abs__G_2__6_DUs53"/>
      <sheetName val="Air_Abs_G_6__23_DUs53"/>
      <sheetName val="4-Int-_ele(RA)53"/>
      <sheetName val="INDIGINEOUS_ITEMS_53"/>
      <sheetName val="Box-_Girder53"/>
      <sheetName val="Lease_rents53"/>
      <sheetName val="DLC_lookups53"/>
      <sheetName val="Quote_Sheet53"/>
      <sheetName val="labour_coeff53"/>
      <sheetName val="Works_-_Quote_Sheet53"/>
      <sheetName val="Gen_Info53"/>
      <sheetName val="Indirect_expenses53"/>
      <sheetName val="Cost_Any_53"/>
      <sheetName val="LIST_OF_MAKES53"/>
      <sheetName val="Detail_1A53"/>
      <sheetName val="Basement_Budget53"/>
      <sheetName val="Break_up_Sheet53"/>
      <sheetName val="E_&amp;_R53"/>
      <sheetName val="Bed_Class52"/>
      <sheetName val="Pile_cap52"/>
      <sheetName val="Mat_Cost53"/>
      <sheetName val="SPILL_OVER53"/>
      <sheetName val="DTF_Summary52"/>
      <sheetName val="UNP-NCW_52"/>
      <sheetName val="GF_Columns52"/>
      <sheetName val="Form_652"/>
      <sheetName val="BOQ_Direct_selling_cost52"/>
      <sheetName val="MASTER_RATE_ANALYSIS52"/>
      <sheetName val="Intro_52"/>
      <sheetName val="A_O_R_52"/>
      <sheetName val="Cost_summary52"/>
      <sheetName val="Direct_cost_shed_A-2_52"/>
      <sheetName val="_Resource_list52"/>
      <sheetName val="THANE_SITE52"/>
      <sheetName val="BOQ_Distribution52"/>
      <sheetName val="key_dates52"/>
      <sheetName val="specification_options52"/>
      <sheetName val="Elite_1_-_MBCL52"/>
      <sheetName val="M_R_List_(2)52"/>
      <sheetName val="Balance_Sheet_52"/>
      <sheetName val="Basic_Rates39"/>
      <sheetName val="Contract_BOQ39"/>
      <sheetName val="beam-reinft-IIInd_floor39"/>
      <sheetName val="FF_Inst_RA_08_Inst_0339"/>
      <sheetName val="beam-reinft-machine_rm39"/>
      <sheetName val="T1_WO39"/>
      <sheetName val="Staff_Acco_110"/>
      <sheetName val="Tel__55"/>
      <sheetName val="Ext_light55"/>
      <sheetName val="Staff_Acco_111"/>
      <sheetName val="SCHEDULE_OF_RATES55"/>
      <sheetName val="4_Annex_1_Basic_rate55"/>
      <sheetName val="DETAILED__BOQ55"/>
      <sheetName val="Detail_In_Door_Stad55"/>
      <sheetName val="Project_Details__55"/>
      <sheetName val="RCC,Ret__Wall55"/>
      <sheetName val="TBAL9697_-group_wise__sdpl55"/>
      <sheetName val="Load_Details(B2)55"/>
      <sheetName val="scurve_calc_(2)55"/>
      <sheetName val="Detail_P&amp;L55"/>
      <sheetName val="Assumption_Sheet55"/>
      <sheetName val="APPENDIX_B-155"/>
      <sheetName val="Bill_3_155"/>
      <sheetName val="Legal_Risk_Analysis55"/>
      <sheetName val="Cable_data55"/>
      <sheetName val="PRECAST_lightconc-II55"/>
      <sheetName val="BLOCK-A_(MEA_SHEET)54"/>
      <sheetName val="Bill_3_-_Site_Works54"/>
      <sheetName val="Asia_Revised_10-1-0754"/>
      <sheetName val="All_Capital_Plan_P+L_10-1-0754"/>
      <sheetName val="CP08_(2)54"/>
      <sheetName val="Planning_File_10-1-0754"/>
      <sheetName val="GR_slab-reinft54"/>
      <sheetName val="SITE_OVERHEADS54"/>
      <sheetName val="Civil_Works54"/>
      <sheetName val="Material_54"/>
      <sheetName val="SPT_vs_PHI54"/>
      <sheetName val="Fill_this_out_first___54"/>
      <sheetName val="IO_List54"/>
      <sheetName val="Pipe_Supports54"/>
      <sheetName val="BOQ_(2)54"/>
      <sheetName val="SCHEDULE_(3)54"/>
      <sheetName val="schedule_nos54"/>
      <sheetName val="Rate_Analysis54"/>
      <sheetName val="Boq_Block_A54"/>
      <sheetName val="Sqn_Abs_G_6__54"/>
      <sheetName val="WO_Abs__G_2__6_DUs54"/>
      <sheetName val="Air_Abs_G_6__23_DUs54"/>
      <sheetName val="4-Int-_ele(RA)54"/>
      <sheetName val="INDIGINEOUS_ITEMS_54"/>
      <sheetName val="Box-_Girder54"/>
      <sheetName val="Lease_rents54"/>
      <sheetName val="DLC_lookups54"/>
      <sheetName val="Quote_Sheet54"/>
      <sheetName val="labour_coeff54"/>
      <sheetName val="Works_-_Quote_Sheet54"/>
      <sheetName val="Gen_Info54"/>
      <sheetName val="Indirect_expenses54"/>
      <sheetName val="Cost_Any_54"/>
      <sheetName val="LIST_OF_MAKES54"/>
      <sheetName val="Detail_1A54"/>
      <sheetName val="Basement_Budget54"/>
      <sheetName val="Break_up_Sheet54"/>
      <sheetName val="E_&amp;_R54"/>
      <sheetName val="Bed_Class53"/>
      <sheetName val="Pile_cap53"/>
      <sheetName val="Mat_Cost54"/>
      <sheetName val="SPILL_OVER54"/>
      <sheetName val="DTF_Summary53"/>
      <sheetName val="UNP-NCW_53"/>
      <sheetName val="GF_Columns53"/>
      <sheetName val="Form_653"/>
      <sheetName val="BOQ_Direct_selling_cost53"/>
      <sheetName val="MASTER_RATE_ANALYSIS53"/>
      <sheetName val="Intro_53"/>
      <sheetName val="A_O_R_53"/>
      <sheetName val="Cost_summary53"/>
      <sheetName val="Direct_cost_shed_A-2_53"/>
      <sheetName val="_Resource_list53"/>
      <sheetName val="THANE_SITE53"/>
      <sheetName val="BOQ_Distribution53"/>
      <sheetName val="key_dates53"/>
      <sheetName val="specification_options53"/>
      <sheetName val="Elite_1_-_MBCL53"/>
      <sheetName val="M_R_List_(2)53"/>
      <sheetName val="Balance_Sheet_53"/>
      <sheetName val="Basic_Rates40"/>
      <sheetName val="Contract_BOQ40"/>
      <sheetName val="beam-reinft-IIInd_floor40"/>
      <sheetName val="FF_Inst_RA_08_Inst_0340"/>
      <sheetName val="beam-reinft-machine_rm40"/>
      <sheetName val="T1_WO40"/>
      <sheetName val="Staff_Acco_112"/>
      <sheetName val="Tel__56"/>
      <sheetName val="Ext_light56"/>
      <sheetName val="Staff_Acco_113"/>
      <sheetName val="SCHEDULE_OF_RATES56"/>
      <sheetName val="4_Annex_1_Basic_rate56"/>
      <sheetName val="DETAILED__BOQ56"/>
      <sheetName val="Detail_In_Door_Stad56"/>
      <sheetName val="Project_Details__56"/>
      <sheetName val="RCC,Ret__Wall56"/>
      <sheetName val="TBAL9697_-group_wise__sdpl56"/>
      <sheetName val="Load_Details(B2)56"/>
      <sheetName val="scurve_calc_(2)56"/>
      <sheetName val="Detail_P&amp;L56"/>
      <sheetName val="Assumption_Sheet56"/>
      <sheetName val="APPENDIX_B-156"/>
      <sheetName val="Bill_3_156"/>
      <sheetName val="Legal_Risk_Analysis56"/>
      <sheetName val="Cable_data56"/>
      <sheetName val="PRECAST_lightconc-II56"/>
      <sheetName val="BLOCK-A_(MEA_SHEET)55"/>
      <sheetName val="Bill_3_-_Site_Works55"/>
      <sheetName val="Asia_Revised_10-1-0755"/>
      <sheetName val="All_Capital_Plan_P+L_10-1-0755"/>
      <sheetName val="CP08_(2)55"/>
      <sheetName val="Planning_File_10-1-0755"/>
      <sheetName val="GR_slab-reinft55"/>
      <sheetName val="SITE_OVERHEADS55"/>
      <sheetName val="Civil_Works55"/>
      <sheetName val="Material_55"/>
      <sheetName val="SPT_vs_PHI55"/>
      <sheetName val="Fill_this_out_first___55"/>
      <sheetName val="IO_List55"/>
      <sheetName val="Pipe_Supports55"/>
      <sheetName val="BOQ_(2)55"/>
      <sheetName val="SCHEDULE_(3)55"/>
      <sheetName val="schedule_nos55"/>
      <sheetName val="Rate_Analysis55"/>
      <sheetName val="Boq_Block_A55"/>
      <sheetName val="Sqn_Abs_G_6__55"/>
      <sheetName val="WO_Abs__G_2__6_DUs55"/>
      <sheetName val="Air_Abs_G_6__23_DUs55"/>
      <sheetName val="4-Int-_ele(RA)55"/>
      <sheetName val="INDIGINEOUS_ITEMS_55"/>
      <sheetName val="Box-_Girder55"/>
      <sheetName val="Lease_rents55"/>
      <sheetName val="DLC_lookups55"/>
      <sheetName val="Quote_Sheet55"/>
      <sheetName val="labour_coeff55"/>
      <sheetName val="Works_-_Quote_Sheet55"/>
      <sheetName val="Gen_Info55"/>
      <sheetName val="Indirect_expenses55"/>
      <sheetName val="Cost_Any_55"/>
      <sheetName val="LIST_OF_MAKES55"/>
      <sheetName val="Detail_1A55"/>
      <sheetName val="Basement_Budget55"/>
      <sheetName val="Break_up_Sheet55"/>
      <sheetName val="E_&amp;_R55"/>
      <sheetName val="Bed_Class54"/>
      <sheetName val="Pile_cap54"/>
      <sheetName val="Mat_Cost55"/>
      <sheetName val="SPILL_OVER55"/>
      <sheetName val="DTF_Summary54"/>
      <sheetName val="UNP-NCW_54"/>
      <sheetName val="GF_Columns54"/>
      <sheetName val="Form_654"/>
      <sheetName val="BOQ_Direct_selling_cost54"/>
      <sheetName val="MASTER_RATE_ANALYSIS54"/>
      <sheetName val="Intro_54"/>
      <sheetName val="A_O_R_54"/>
      <sheetName val="Cost_summary54"/>
      <sheetName val="Direct_cost_shed_A-2_54"/>
      <sheetName val="_Resource_list54"/>
      <sheetName val="THANE_SITE54"/>
      <sheetName val="BOQ_Distribution54"/>
      <sheetName val="key_dates54"/>
      <sheetName val="specification_options54"/>
      <sheetName val="Elite_1_-_MBCL54"/>
      <sheetName val="M_R_List_(2)54"/>
      <sheetName val="Balance_Sheet_54"/>
      <sheetName val="Basic_Rates41"/>
      <sheetName val="Contract_BOQ41"/>
      <sheetName val="beam-reinft-IIInd_floor41"/>
      <sheetName val="FF_Inst_RA_08_Inst_0341"/>
      <sheetName val="beam-reinft-machine_rm41"/>
      <sheetName val="T1_WO41"/>
      <sheetName val="Staff_Acco_114"/>
      <sheetName val="Tel__57"/>
      <sheetName val="Ext_light57"/>
      <sheetName val="Staff_Acco_115"/>
      <sheetName val="SCHEDULE_OF_RATES57"/>
      <sheetName val="4_Annex_1_Basic_rate57"/>
      <sheetName val="DETAILED__BOQ57"/>
      <sheetName val="Detail_In_Door_Stad57"/>
      <sheetName val="Project_Details__57"/>
      <sheetName val="RCC,Ret__Wall57"/>
      <sheetName val="TBAL9697_-group_wise__sdpl57"/>
      <sheetName val="Load_Details(B2)57"/>
      <sheetName val="scurve_calc_(2)57"/>
      <sheetName val="Detail_P&amp;L57"/>
      <sheetName val="Assumption_Sheet57"/>
      <sheetName val="APPENDIX_B-157"/>
      <sheetName val="Bill_3_157"/>
      <sheetName val="Legal_Risk_Analysis57"/>
      <sheetName val="Cable_data57"/>
      <sheetName val="PRECAST_lightconc-II57"/>
      <sheetName val="BLOCK-A_(MEA_SHEET)56"/>
      <sheetName val="Bill_3_-_Site_Works56"/>
      <sheetName val="Asia_Revised_10-1-0756"/>
      <sheetName val="All_Capital_Plan_P+L_10-1-0756"/>
      <sheetName val="CP08_(2)56"/>
      <sheetName val="Planning_File_10-1-0756"/>
      <sheetName val="GR_slab-reinft56"/>
      <sheetName val="SITE_OVERHEADS56"/>
      <sheetName val="Civil_Works56"/>
      <sheetName val="Material_56"/>
      <sheetName val="SPT_vs_PHI56"/>
      <sheetName val="Fill_this_out_first___56"/>
      <sheetName val="IO_List56"/>
      <sheetName val="Pipe_Supports56"/>
      <sheetName val="BOQ_(2)56"/>
      <sheetName val="SCHEDULE_(3)56"/>
      <sheetName val="schedule_nos56"/>
      <sheetName val="Rate_Analysis56"/>
      <sheetName val="Boq_Block_A56"/>
      <sheetName val="Sqn_Abs_G_6__56"/>
      <sheetName val="WO_Abs__G_2__6_DUs56"/>
      <sheetName val="Air_Abs_G_6__23_DUs56"/>
      <sheetName val="4-Int-_ele(RA)56"/>
      <sheetName val="INDIGINEOUS_ITEMS_56"/>
      <sheetName val="Box-_Girder56"/>
      <sheetName val="Lease_rents56"/>
      <sheetName val="DLC_lookups56"/>
      <sheetName val="Quote_Sheet56"/>
      <sheetName val="labour_coeff56"/>
      <sheetName val="Works_-_Quote_Sheet56"/>
      <sheetName val="Gen_Info56"/>
      <sheetName val="Indirect_expenses56"/>
      <sheetName val="Cost_Any_56"/>
      <sheetName val="LIST_OF_MAKES56"/>
      <sheetName val="Detail_1A56"/>
      <sheetName val="Basement_Budget56"/>
      <sheetName val="Break_up_Sheet56"/>
      <sheetName val="E_&amp;_R56"/>
      <sheetName val="Bed_Class55"/>
      <sheetName val="Pile_cap55"/>
      <sheetName val="Mat_Cost56"/>
      <sheetName val="SPILL_OVER56"/>
      <sheetName val="DTF_Summary55"/>
      <sheetName val="UNP-NCW_55"/>
      <sheetName val="GF_Columns55"/>
      <sheetName val="Form_655"/>
      <sheetName val="BOQ_Direct_selling_cost55"/>
      <sheetName val="MASTER_RATE_ANALYSIS55"/>
      <sheetName val="Intro_55"/>
      <sheetName val="A_O_R_55"/>
      <sheetName val="Cost_summary55"/>
      <sheetName val="Direct_cost_shed_A-2_55"/>
      <sheetName val="_Resource_list55"/>
      <sheetName val="THANE_SITE55"/>
      <sheetName val="BOQ_Distribution55"/>
      <sheetName val="key_dates55"/>
      <sheetName val="specification_options55"/>
      <sheetName val="Elite_1_-_MBCL55"/>
      <sheetName val="M_R_List_(2)55"/>
      <sheetName val="Balance_Sheet_55"/>
      <sheetName val="Basic_Rates42"/>
      <sheetName val="Contract_BOQ42"/>
      <sheetName val="beam-reinft-IIInd_floor42"/>
      <sheetName val="FF_Inst_RA_08_Inst_0342"/>
      <sheetName val="beam-reinft-machine_rm42"/>
      <sheetName val="T1_WO42"/>
      <sheetName val="Staff_Acco_116"/>
      <sheetName val="Tel__58"/>
      <sheetName val="Ext_light58"/>
      <sheetName val="Staff_Acco_117"/>
      <sheetName val="SCHEDULE_OF_RATES58"/>
      <sheetName val="4_Annex_1_Basic_rate58"/>
      <sheetName val="DETAILED__BOQ58"/>
      <sheetName val="Detail_In_Door_Stad58"/>
      <sheetName val="Project_Details__58"/>
      <sheetName val="RCC,Ret__Wall58"/>
      <sheetName val="TBAL9697_-group_wise__sdpl58"/>
      <sheetName val="Load_Details(B2)58"/>
      <sheetName val="scurve_calc_(2)58"/>
      <sheetName val="Detail_P&amp;L58"/>
      <sheetName val="Assumption_Sheet58"/>
      <sheetName val="APPENDIX_B-158"/>
      <sheetName val="Bill_3_158"/>
      <sheetName val="Legal_Risk_Analysis58"/>
      <sheetName val="Cable_data58"/>
      <sheetName val="PRECAST_lightconc-II58"/>
      <sheetName val="BLOCK-A_(MEA_SHEET)57"/>
      <sheetName val="Bill_3_-_Site_Works57"/>
      <sheetName val="Asia_Revised_10-1-0757"/>
      <sheetName val="All_Capital_Plan_P+L_10-1-0757"/>
      <sheetName val="CP08_(2)57"/>
      <sheetName val="Planning_File_10-1-0757"/>
      <sheetName val="GR_slab-reinft57"/>
      <sheetName val="SITE_OVERHEADS57"/>
      <sheetName val="Civil_Works57"/>
      <sheetName val="Material_57"/>
      <sheetName val="SPT_vs_PHI57"/>
      <sheetName val="Fill_this_out_first___57"/>
      <sheetName val="IO_List57"/>
      <sheetName val="Pipe_Supports57"/>
      <sheetName val="BOQ_(2)57"/>
      <sheetName val="SCHEDULE_(3)57"/>
      <sheetName val="schedule_nos57"/>
      <sheetName val="Rate_Analysis57"/>
      <sheetName val="Boq_Block_A57"/>
      <sheetName val="Sqn_Abs_G_6__57"/>
      <sheetName val="WO_Abs__G_2__6_DUs57"/>
      <sheetName val="Air_Abs_G_6__23_DUs57"/>
      <sheetName val="4-Int-_ele(RA)57"/>
      <sheetName val="INDIGINEOUS_ITEMS_57"/>
      <sheetName val="Box-_Girder57"/>
      <sheetName val="Lease_rents57"/>
      <sheetName val="DLC_lookups57"/>
      <sheetName val="Quote_Sheet57"/>
      <sheetName val="labour_coeff57"/>
      <sheetName val="Works_-_Quote_Sheet57"/>
      <sheetName val="Gen_Info57"/>
      <sheetName val="Indirect_expenses57"/>
      <sheetName val="Cost_Any_57"/>
      <sheetName val="LIST_OF_MAKES57"/>
      <sheetName val="Detail_1A57"/>
      <sheetName val="Basement_Budget57"/>
      <sheetName val="Break_up_Sheet57"/>
      <sheetName val="E_&amp;_R57"/>
      <sheetName val="Bed_Class56"/>
      <sheetName val="Pile_cap56"/>
      <sheetName val="Mat_Cost57"/>
      <sheetName val="SPILL_OVER57"/>
      <sheetName val="DTF_Summary56"/>
      <sheetName val="UNP-NCW_56"/>
      <sheetName val="GF_Columns56"/>
      <sheetName val="Form_656"/>
      <sheetName val="BOQ_Direct_selling_cost56"/>
      <sheetName val="MASTER_RATE_ANALYSIS56"/>
      <sheetName val="Intro_56"/>
      <sheetName val="A_O_R_56"/>
      <sheetName val="Cost_summary56"/>
      <sheetName val="Direct_cost_shed_A-2_56"/>
      <sheetName val="_Resource_list56"/>
      <sheetName val="THANE_SITE56"/>
      <sheetName val="BOQ_Distribution56"/>
      <sheetName val="key_dates56"/>
      <sheetName val="specification_options56"/>
      <sheetName val="Elite_1_-_MBCL56"/>
      <sheetName val="M_R_List_(2)56"/>
      <sheetName val="Balance_Sheet_56"/>
      <sheetName val="Basic_Rates43"/>
      <sheetName val="Contract_BOQ43"/>
      <sheetName val="beam-reinft-IIInd_floor43"/>
      <sheetName val="FF_Inst_RA_08_Inst_0343"/>
      <sheetName val="beam-reinft-machine_rm43"/>
      <sheetName val="T1_WO43"/>
      <sheetName val="Staff_Acco_120"/>
      <sheetName val="Tel__60"/>
      <sheetName val="Ext_light60"/>
      <sheetName val="Staff_Acco_121"/>
      <sheetName val="SCHEDULE_OF_RATES60"/>
      <sheetName val="4_Annex_1_Basic_rate60"/>
      <sheetName val="DETAILED__BOQ60"/>
      <sheetName val="Detail_In_Door_Stad60"/>
      <sheetName val="Project_Details__60"/>
      <sheetName val="RCC,Ret__Wall60"/>
      <sheetName val="TBAL9697_-group_wise__sdpl60"/>
      <sheetName val="Load_Details(B2)60"/>
      <sheetName val="scurve_calc_(2)60"/>
      <sheetName val="Detail_P&amp;L60"/>
      <sheetName val="Assumption_Sheet60"/>
      <sheetName val="APPENDIX_B-160"/>
      <sheetName val="Bill_3_160"/>
      <sheetName val="Legal_Risk_Analysis60"/>
      <sheetName val="Cable_data60"/>
      <sheetName val="PRECAST_lightconc-II60"/>
      <sheetName val="BLOCK-A_(MEA_SHEET)59"/>
      <sheetName val="Bill_3_-_Site_Works59"/>
      <sheetName val="Asia_Revised_10-1-0759"/>
      <sheetName val="All_Capital_Plan_P+L_10-1-0759"/>
      <sheetName val="CP08_(2)59"/>
      <sheetName val="Planning_File_10-1-0759"/>
      <sheetName val="GR_slab-reinft59"/>
      <sheetName val="SITE_OVERHEADS59"/>
      <sheetName val="Civil_Works59"/>
      <sheetName val="Material_59"/>
      <sheetName val="SPT_vs_PHI59"/>
      <sheetName val="Fill_this_out_first___59"/>
      <sheetName val="IO_List59"/>
      <sheetName val="Pipe_Supports59"/>
      <sheetName val="BOQ_(2)59"/>
      <sheetName val="SCHEDULE_(3)59"/>
      <sheetName val="schedule_nos59"/>
      <sheetName val="Rate_Analysis59"/>
      <sheetName val="Boq_Block_A59"/>
      <sheetName val="Sqn_Abs_G_6__59"/>
      <sheetName val="WO_Abs__G_2__6_DUs59"/>
      <sheetName val="Air_Abs_G_6__23_DUs59"/>
      <sheetName val="4-Int-_ele(RA)59"/>
      <sheetName val="INDIGINEOUS_ITEMS_59"/>
      <sheetName val="Box-_Girder59"/>
      <sheetName val="Lease_rents59"/>
      <sheetName val="DLC_lookups59"/>
      <sheetName val="Quote_Sheet59"/>
      <sheetName val="labour_coeff59"/>
      <sheetName val="Works_-_Quote_Sheet59"/>
      <sheetName val="Gen_Info59"/>
      <sheetName val="Indirect_expenses59"/>
      <sheetName val="Cost_Any_59"/>
      <sheetName val="LIST_OF_MAKES59"/>
      <sheetName val="Detail_1A59"/>
      <sheetName val="Basement_Budget59"/>
      <sheetName val="Break_up_Sheet59"/>
      <sheetName val="E_&amp;_R59"/>
      <sheetName val="Bed_Class58"/>
      <sheetName val="Pile_cap58"/>
      <sheetName val="Mat_Cost59"/>
      <sheetName val="SPILL_OVER59"/>
      <sheetName val="DTF_Summary58"/>
      <sheetName val="UNP-NCW_58"/>
      <sheetName val="GF_Columns58"/>
      <sheetName val="Form_658"/>
      <sheetName val="BOQ_Direct_selling_cost58"/>
      <sheetName val="MASTER_RATE_ANALYSIS58"/>
      <sheetName val="Intro_58"/>
      <sheetName val="A_O_R_58"/>
      <sheetName val="Cost_summary58"/>
      <sheetName val="Direct_cost_shed_A-2_58"/>
      <sheetName val="_Resource_list58"/>
      <sheetName val="THANE_SITE58"/>
      <sheetName val="BOQ_Distribution58"/>
      <sheetName val="key_dates58"/>
      <sheetName val="specification_options58"/>
      <sheetName val="Elite_1_-_MBCL58"/>
      <sheetName val="M_R_List_(2)58"/>
      <sheetName val="Balance_Sheet_58"/>
      <sheetName val="Basic_Rates45"/>
      <sheetName val="Contract_BOQ45"/>
      <sheetName val="beam-reinft-IIInd_floor45"/>
      <sheetName val="FF_Inst_RA_08_Inst_0345"/>
      <sheetName val="beam-reinft-machine_rm45"/>
      <sheetName val="T1_WO45"/>
      <sheetName val="Staff_Acco_118"/>
      <sheetName val="Tel__59"/>
      <sheetName val="Ext_light59"/>
      <sheetName val="Staff_Acco_119"/>
      <sheetName val="SCHEDULE_OF_RATES59"/>
      <sheetName val="4_Annex_1_Basic_rate59"/>
      <sheetName val="DETAILED__BOQ59"/>
      <sheetName val="Detail_In_Door_Stad59"/>
      <sheetName val="Project_Details__59"/>
      <sheetName val="RCC,Ret__Wall59"/>
      <sheetName val="TBAL9697_-group_wise__sdpl59"/>
      <sheetName val="Load_Details(B2)59"/>
      <sheetName val="scurve_calc_(2)59"/>
      <sheetName val="Detail_P&amp;L59"/>
      <sheetName val="Assumption_Sheet59"/>
      <sheetName val="APPENDIX_B-159"/>
      <sheetName val="Bill_3_159"/>
      <sheetName val="Legal_Risk_Analysis59"/>
      <sheetName val="Cable_data59"/>
      <sheetName val="PRECAST_lightconc-II59"/>
      <sheetName val="BLOCK-A_(MEA_SHEET)58"/>
      <sheetName val="Bill_3_-_Site_Works58"/>
      <sheetName val="Asia_Revised_10-1-0758"/>
      <sheetName val="All_Capital_Plan_P+L_10-1-0758"/>
      <sheetName val="CP08_(2)58"/>
      <sheetName val="Planning_File_10-1-0758"/>
      <sheetName val="GR_slab-reinft58"/>
      <sheetName val="SITE_OVERHEADS58"/>
      <sheetName val="Civil_Works58"/>
      <sheetName val="Material_58"/>
      <sheetName val="SPT_vs_PHI58"/>
      <sheetName val="Fill_this_out_first___58"/>
      <sheetName val="IO_List58"/>
      <sheetName val="Pipe_Supports58"/>
      <sheetName val="BOQ_(2)58"/>
      <sheetName val="SCHEDULE_(3)58"/>
      <sheetName val="schedule_nos58"/>
      <sheetName val="Rate_Analysis58"/>
      <sheetName val="Boq_Block_A58"/>
      <sheetName val="Sqn_Abs_G_6__58"/>
      <sheetName val="WO_Abs__G_2__6_DUs58"/>
      <sheetName val="Air_Abs_G_6__23_DUs58"/>
      <sheetName val="4-Int-_ele(RA)58"/>
      <sheetName val="INDIGINEOUS_ITEMS_58"/>
      <sheetName val="Box-_Girder58"/>
      <sheetName val="Lease_rents58"/>
      <sheetName val="DLC_lookups58"/>
      <sheetName val="Quote_Sheet58"/>
      <sheetName val="labour_coeff58"/>
      <sheetName val="Works_-_Quote_Sheet58"/>
      <sheetName val="Gen_Info58"/>
      <sheetName val="Indirect_expenses58"/>
      <sheetName val="Cost_Any_58"/>
      <sheetName val="LIST_OF_MAKES58"/>
      <sheetName val="Detail_1A58"/>
      <sheetName val="Basement_Budget58"/>
      <sheetName val="Break_up_Sheet58"/>
      <sheetName val="E_&amp;_R58"/>
      <sheetName val="Bed_Class57"/>
      <sheetName val="Pile_cap57"/>
      <sheetName val="Mat_Cost58"/>
      <sheetName val="SPILL_OVER58"/>
      <sheetName val="DTF_Summary57"/>
      <sheetName val="UNP-NCW_57"/>
      <sheetName val="GF_Columns57"/>
      <sheetName val="Form_657"/>
      <sheetName val="BOQ_Direct_selling_cost57"/>
      <sheetName val="MASTER_RATE_ANALYSIS57"/>
      <sheetName val="Intro_57"/>
      <sheetName val="A_O_R_57"/>
      <sheetName val="Cost_summary57"/>
      <sheetName val="Direct_cost_shed_A-2_57"/>
      <sheetName val="_Resource_list57"/>
      <sheetName val="THANE_SITE57"/>
      <sheetName val="BOQ_Distribution57"/>
      <sheetName val="key_dates57"/>
      <sheetName val="specification_options57"/>
      <sheetName val="Elite_1_-_MBCL57"/>
      <sheetName val="M_R_List_(2)57"/>
      <sheetName val="Balance_Sheet_57"/>
      <sheetName val="Basic_Rates44"/>
      <sheetName val="Contract_BOQ44"/>
      <sheetName val="beam-reinft-IIInd_floor44"/>
      <sheetName val="FF_Inst_RA_08_Inst_0344"/>
      <sheetName val="beam-reinft-machine_rm44"/>
      <sheetName val="T1_WO44"/>
      <sheetName val="Staff_Acco_124"/>
      <sheetName val="Tel__62"/>
      <sheetName val="Ext_light62"/>
      <sheetName val="Staff_Acco_125"/>
      <sheetName val="SCHEDULE_OF_RATES62"/>
      <sheetName val="4_Annex_1_Basic_rate62"/>
      <sheetName val="DETAILED__BOQ62"/>
      <sheetName val="Detail_In_Door_Stad62"/>
      <sheetName val="Project_Details__62"/>
      <sheetName val="RCC,Ret__Wall62"/>
      <sheetName val="TBAL9697_-group_wise__sdpl62"/>
      <sheetName val="Load_Details(B2)62"/>
      <sheetName val="scurve_calc_(2)62"/>
      <sheetName val="Detail_P&amp;L62"/>
      <sheetName val="Assumption_Sheet62"/>
      <sheetName val="APPENDIX_B-162"/>
      <sheetName val="Bill_3_162"/>
      <sheetName val="Legal_Risk_Analysis62"/>
      <sheetName val="Cable_data62"/>
      <sheetName val="PRECAST_lightconc-II62"/>
      <sheetName val="BLOCK-A_(MEA_SHEET)61"/>
      <sheetName val="Bill_3_-_Site_Works61"/>
      <sheetName val="Asia_Revised_10-1-0761"/>
      <sheetName val="All_Capital_Plan_P+L_10-1-0761"/>
      <sheetName val="CP08_(2)61"/>
      <sheetName val="Planning_File_10-1-0761"/>
      <sheetName val="GR_slab-reinft61"/>
      <sheetName val="SITE_OVERHEADS61"/>
      <sheetName val="Civil_Works61"/>
      <sheetName val="Material_61"/>
      <sheetName val="SPT_vs_PHI61"/>
      <sheetName val="Fill_this_out_first___61"/>
      <sheetName val="IO_List61"/>
      <sheetName val="Pipe_Supports61"/>
      <sheetName val="BOQ_(2)61"/>
      <sheetName val="SCHEDULE_(3)61"/>
      <sheetName val="schedule_nos61"/>
      <sheetName val="Rate_Analysis61"/>
      <sheetName val="Boq_Block_A61"/>
      <sheetName val="Sqn_Abs_G_6__61"/>
      <sheetName val="WO_Abs__G_2__6_DUs61"/>
      <sheetName val="Air_Abs_G_6__23_DUs61"/>
      <sheetName val="4-Int-_ele(RA)61"/>
      <sheetName val="INDIGINEOUS_ITEMS_61"/>
      <sheetName val="Box-_Girder61"/>
      <sheetName val="Lease_rents61"/>
      <sheetName val="DLC_lookups61"/>
      <sheetName val="Quote_Sheet61"/>
      <sheetName val="labour_coeff61"/>
      <sheetName val="Works_-_Quote_Sheet61"/>
      <sheetName val="Gen_Info61"/>
      <sheetName val="Indirect_expenses61"/>
      <sheetName val="Cost_Any_61"/>
      <sheetName val="LIST_OF_MAKES61"/>
      <sheetName val="Detail_1A61"/>
      <sheetName val="Basement_Budget61"/>
      <sheetName val="Break_up_Sheet61"/>
      <sheetName val="E_&amp;_R61"/>
      <sheetName val="Bed_Class60"/>
      <sheetName val="Pile_cap60"/>
      <sheetName val="Mat_Cost61"/>
      <sheetName val="SPILL_OVER61"/>
      <sheetName val="DTF_Summary60"/>
      <sheetName val="UNP-NCW_60"/>
      <sheetName val="GF_Columns60"/>
      <sheetName val="Form_660"/>
      <sheetName val="BOQ_Direct_selling_cost60"/>
      <sheetName val="MASTER_RATE_ANALYSIS60"/>
      <sheetName val="Intro_60"/>
      <sheetName val="A_O_R_60"/>
      <sheetName val="Cost_summary60"/>
      <sheetName val="Direct_cost_shed_A-2_60"/>
      <sheetName val="_Resource_list60"/>
      <sheetName val="THANE_SITE60"/>
      <sheetName val="BOQ_Distribution60"/>
      <sheetName val="key_dates60"/>
      <sheetName val="specification_options60"/>
      <sheetName val="Elite_1_-_MBCL60"/>
      <sheetName val="M_R_List_(2)60"/>
      <sheetName val="Balance_Sheet_60"/>
      <sheetName val="Basic_Rates47"/>
      <sheetName val="Contract_BOQ47"/>
      <sheetName val="beam-reinft-IIInd_floor47"/>
      <sheetName val="FF_Inst_RA_08_Inst_0347"/>
      <sheetName val="beam-reinft-machine_rm47"/>
      <sheetName val="T1_WO47"/>
      <sheetName val="Staff_Acco_126"/>
      <sheetName val="Tel__63"/>
      <sheetName val="Ext_light63"/>
      <sheetName val="Staff_Acco_127"/>
      <sheetName val="SCHEDULE_OF_RATES63"/>
      <sheetName val="4_Annex_1_Basic_rate63"/>
      <sheetName val="DETAILED__BOQ63"/>
      <sheetName val="Detail_In_Door_Stad63"/>
      <sheetName val="Project_Details__63"/>
      <sheetName val="RCC,Ret__Wall63"/>
      <sheetName val="TBAL9697_-group_wise__sdpl63"/>
      <sheetName val="Load_Details(B2)63"/>
      <sheetName val="scurve_calc_(2)63"/>
      <sheetName val="Detail_P&amp;L63"/>
      <sheetName val="Assumption_Sheet63"/>
      <sheetName val="APPENDIX_B-163"/>
      <sheetName val="Bill_3_163"/>
      <sheetName val="Legal_Risk_Analysis63"/>
      <sheetName val="Cable_data63"/>
      <sheetName val="PRECAST_lightconc-II63"/>
      <sheetName val="BLOCK-A_(MEA_SHEET)62"/>
      <sheetName val="Bill_3_-_Site_Works62"/>
      <sheetName val="Asia_Revised_10-1-0762"/>
      <sheetName val="All_Capital_Plan_P+L_10-1-0762"/>
      <sheetName val="CP08_(2)62"/>
      <sheetName val="Planning_File_10-1-0762"/>
      <sheetName val="GR_slab-reinft62"/>
      <sheetName val="SITE_OVERHEADS62"/>
      <sheetName val="Civil_Works62"/>
      <sheetName val="Material_62"/>
      <sheetName val="SPT_vs_PHI62"/>
      <sheetName val="Fill_this_out_first___62"/>
      <sheetName val="IO_List62"/>
      <sheetName val="Pipe_Supports62"/>
      <sheetName val="BOQ_(2)62"/>
      <sheetName val="SCHEDULE_(3)62"/>
      <sheetName val="schedule_nos62"/>
      <sheetName val="Rate_Analysis62"/>
      <sheetName val="Boq_Block_A62"/>
      <sheetName val="Sqn_Abs_G_6__62"/>
      <sheetName val="WO_Abs__G_2__6_DUs62"/>
      <sheetName val="Air_Abs_G_6__23_DUs62"/>
      <sheetName val="4-Int-_ele(RA)62"/>
      <sheetName val="INDIGINEOUS_ITEMS_62"/>
      <sheetName val="Box-_Girder62"/>
      <sheetName val="Lease_rents62"/>
      <sheetName val="DLC_lookups62"/>
      <sheetName val="Quote_Sheet62"/>
      <sheetName val="labour_coeff62"/>
      <sheetName val="Works_-_Quote_Sheet62"/>
      <sheetName val="Gen_Info62"/>
      <sheetName val="Indirect_expenses62"/>
      <sheetName val="Cost_Any_62"/>
      <sheetName val="LIST_OF_MAKES62"/>
      <sheetName val="Detail_1A62"/>
      <sheetName val="Basement_Budget62"/>
      <sheetName val="Break_up_Sheet62"/>
      <sheetName val="E_&amp;_R62"/>
      <sheetName val="Bed_Class61"/>
      <sheetName val="Pile_cap61"/>
      <sheetName val="Mat_Cost62"/>
      <sheetName val="SPILL_OVER62"/>
      <sheetName val="DTF_Summary61"/>
      <sheetName val="UNP-NCW_61"/>
      <sheetName val="GF_Columns61"/>
      <sheetName val="Form_661"/>
      <sheetName val="BOQ_Direct_selling_cost61"/>
      <sheetName val="MASTER_RATE_ANALYSIS61"/>
      <sheetName val="Intro_61"/>
      <sheetName val="A_O_R_61"/>
      <sheetName val="Cost_summary61"/>
      <sheetName val="Direct_cost_shed_A-2_61"/>
      <sheetName val="_Resource_list61"/>
      <sheetName val="THANE_SITE61"/>
      <sheetName val="BOQ_Distribution61"/>
      <sheetName val="key_dates61"/>
      <sheetName val="specification_options61"/>
      <sheetName val="Elite_1_-_MBCL61"/>
      <sheetName val="M_R_List_(2)61"/>
      <sheetName val="Balance_Sheet_61"/>
      <sheetName val="Basic_Rates48"/>
      <sheetName val="Contract_BOQ48"/>
      <sheetName val="beam-reinft-IIInd_floor48"/>
      <sheetName val="FF_Inst_RA_08_Inst_0348"/>
      <sheetName val="beam-reinft-machine_rm48"/>
      <sheetName val="T1_WO48"/>
      <sheetName val="Staff_Acco_128"/>
      <sheetName val="Tel__64"/>
      <sheetName val="Ext_light64"/>
      <sheetName val="Staff_Acco_129"/>
      <sheetName val="SCHEDULE_OF_RATES64"/>
      <sheetName val="4_Annex_1_Basic_rate64"/>
      <sheetName val="DETAILED__BOQ64"/>
      <sheetName val="Detail_In_Door_Stad64"/>
      <sheetName val="Project_Details__64"/>
      <sheetName val="RCC,Ret__Wall64"/>
      <sheetName val="TBAL9697_-group_wise__sdpl64"/>
      <sheetName val="Load_Details(B2)64"/>
      <sheetName val="scurve_calc_(2)64"/>
      <sheetName val="Detail_P&amp;L64"/>
      <sheetName val="Assumption_Sheet64"/>
      <sheetName val="APPENDIX_B-164"/>
      <sheetName val="Bill_3_164"/>
      <sheetName val="Legal_Risk_Analysis64"/>
      <sheetName val="Cable_data64"/>
      <sheetName val="PRECAST_lightconc-II64"/>
      <sheetName val="BLOCK-A_(MEA_SHEET)63"/>
      <sheetName val="Bill_3_-_Site_Works63"/>
      <sheetName val="Asia_Revised_10-1-0763"/>
      <sheetName val="All_Capital_Plan_P+L_10-1-0763"/>
      <sheetName val="CP08_(2)63"/>
      <sheetName val="Planning_File_10-1-0763"/>
      <sheetName val="GR_slab-reinft63"/>
      <sheetName val="SITE_OVERHEADS63"/>
      <sheetName val="Civil_Works63"/>
      <sheetName val="Material_63"/>
      <sheetName val="SPT_vs_PHI63"/>
      <sheetName val="Fill_this_out_first___63"/>
      <sheetName val="IO_List63"/>
      <sheetName val="Pipe_Supports63"/>
      <sheetName val="BOQ_(2)63"/>
      <sheetName val="SCHEDULE_(3)63"/>
      <sheetName val="schedule_nos63"/>
      <sheetName val="Rate_Analysis63"/>
      <sheetName val="Boq_Block_A63"/>
      <sheetName val="Sqn_Abs_G_6__63"/>
      <sheetName val="WO_Abs__G_2__6_DUs63"/>
      <sheetName val="Air_Abs_G_6__23_DUs63"/>
      <sheetName val="4-Int-_ele(RA)63"/>
      <sheetName val="INDIGINEOUS_ITEMS_63"/>
      <sheetName val="Box-_Girder63"/>
      <sheetName val="Lease_rents63"/>
      <sheetName val="DLC_lookups63"/>
      <sheetName val="Quote_Sheet63"/>
      <sheetName val="labour_coeff63"/>
      <sheetName val="Works_-_Quote_Sheet63"/>
      <sheetName val="Gen_Info63"/>
      <sheetName val="Indirect_expenses63"/>
      <sheetName val="Cost_Any_63"/>
      <sheetName val="LIST_OF_MAKES63"/>
      <sheetName val="Detail_1A63"/>
      <sheetName val="Basement_Budget63"/>
      <sheetName val="Break_up_Sheet63"/>
      <sheetName val="E_&amp;_R63"/>
      <sheetName val="Bed_Class62"/>
      <sheetName val="Pile_cap62"/>
      <sheetName val="Mat_Cost63"/>
      <sheetName val="SPILL_OVER63"/>
      <sheetName val="DTF_Summary62"/>
      <sheetName val="UNP-NCW_62"/>
      <sheetName val="GF_Columns62"/>
      <sheetName val="Form_662"/>
      <sheetName val="BOQ_Direct_selling_cost62"/>
      <sheetName val="MASTER_RATE_ANALYSIS62"/>
      <sheetName val="Intro_62"/>
      <sheetName val="A_O_R_62"/>
      <sheetName val="Cost_summary62"/>
      <sheetName val="Direct_cost_shed_A-2_62"/>
      <sheetName val="_Resource_list62"/>
      <sheetName val="THANE_SITE62"/>
      <sheetName val="BOQ_Distribution62"/>
      <sheetName val="key_dates62"/>
      <sheetName val="specification_options62"/>
      <sheetName val="Elite_1_-_MBCL62"/>
      <sheetName val="M_R_List_(2)62"/>
      <sheetName val="Balance_Sheet_62"/>
      <sheetName val="Basic_Rates49"/>
      <sheetName val="Contract_BOQ49"/>
      <sheetName val="beam-reinft-IIInd_floor49"/>
      <sheetName val="FF_Inst_RA_08_Inst_0349"/>
      <sheetName val="beam-reinft-machine_rm49"/>
      <sheetName val="T1_WO49"/>
      <sheetName val="Staff_Acco_130"/>
      <sheetName val="Tel__65"/>
      <sheetName val="Ext_light65"/>
      <sheetName val="Staff_Acco_131"/>
      <sheetName val="SCHEDULE_OF_RATES65"/>
      <sheetName val="4_Annex_1_Basic_rate65"/>
      <sheetName val="DETAILED__BOQ65"/>
      <sheetName val="Detail_In_Door_Stad65"/>
      <sheetName val="Project_Details__65"/>
      <sheetName val="RCC,Ret__Wall65"/>
      <sheetName val="TBAL9697_-group_wise__sdpl65"/>
      <sheetName val="Load_Details(B2)65"/>
      <sheetName val="scurve_calc_(2)65"/>
      <sheetName val="Detail_P&amp;L65"/>
      <sheetName val="Assumption_Sheet65"/>
      <sheetName val="APPENDIX_B-165"/>
      <sheetName val="Bill_3_165"/>
      <sheetName val="Legal_Risk_Analysis65"/>
      <sheetName val="Cable_data65"/>
      <sheetName val="PRECAST_lightconc-II65"/>
      <sheetName val="BLOCK-A_(MEA_SHEET)64"/>
      <sheetName val="Bill_3_-_Site_Works64"/>
      <sheetName val="Asia_Revised_10-1-0764"/>
      <sheetName val="All_Capital_Plan_P+L_10-1-0764"/>
      <sheetName val="CP08_(2)64"/>
      <sheetName val="Planning_File_10-1-0764"/>
      <sheetName val="GR_slab-reinft64"/>
      <sheetName val="SITE_OVERHEADS64"/>
      <sheetName val="Civil_Works64"/>
      <sheetName val="Material_64"/>
      <sheetName val="SPT_vs_PHI64"/>
      <sheetName val="Fill_this_out_first___64"/>
      <sheetName val="IO_List64"/>
      <sheetName val="Pipe_Supports64"/>
      <sheetName val="BOQ_(2)64"/>
      <sheetName val="SCHEDULE_(3)64"/>
      <sheetName val="schedule_nos64"/>
      <sheetName val="Rate_Analysis64"/>
      <sheetName val="Boq_Block_A64"/>
      <sheetName val="Sqn_Abs_G_6__64"/>
      <sheetName val="WO_Abs__G_2__6_DUs64"/>
      <sheetName val="Air_Abs_G_6__23_DUs64"/>
      <sheetName val="4-Int-_ele(RA)64"/>
      <sheetName val="INDIGINEOUS_ITEMS_64"/>
      <sheetName val="Box-_Girder64"/>
      <sheetName val="Lease_rents64"/>
      <sheetName val="DLC_lookups64"/>
      <sheetName val="Quote_Sheet64"/>
      <sheetName val="labour_coeff64"/>
      <sheetName val="Works_-_Quote_Sheet64"/>
      <sheetName val="Gen_Info64"/>
      <sheetName val="Indirect_expenses64"/>
      <sheetName val="Cost_Any_64"/>
      <sheetName val="LIST_OF_MAKES64"/>
      <sheetName val="Detail_1A64"/>
      <sheetName val="Basement_Budget64"/>
      <sheetName val="Break_up_Sheet64"/>
      <sheetName val="E_&amp;_R64"/>
      <sheetName val="Bed_Class63"/>
      <sheetName val="Pile_cap63"/>
      <sheetName val="Mat_Cost64"/>
      <sheetName val="SPILL_OVER64"/>
      <sheetName val="DTF_Summary63"/>
      <sheetName val="UNP-NCW_63"/>
      <sheetName val="GF_Columns63"/>
      <sheetName val="Form_663"/>
      <sheetName val="BOQ_Direct_selling_cost63"/>
      <sheetName val="MASTER_RATE_ANALYSIS63"/>
      <sheetName val="Intro_63"/>
      <sheetName val="A_O_R_63"/>
      <sheetName val="Cost_summary63"/>
      <sheetName val="Direct_cost_shed_A-2_63"/>
      <sheetName val="_Resource_list63"/>
      <sheetName val="THANE_SITE63"/>
      <sheetName val="BOQ_Distribution63"/>
      <sheetName val="key_dates63"/>
      <sheetName val="specification_options63"/>
      <sheetName val="Elite_1_-_MBCL63"/>
      <sheetName val="M_R_List_(2)63"/>
      <sheetName val="Balance_Sheet_63"/>
      <sheetName val="Basic_Rates50"/>
      <sheetName val="Contract_BOQ50"/>
      <sheetName val="beam-reinft-IIInd_floor50"/>
      <sheetName val="FF_Inst_RA_08_Inst_0350"/>
      <sheetName val="beam-reinft-machine_rm50"/>
      <sheetName val="T1_WO50"/>
      <sheetName val="KALK"/>
      <sheetName val="meas-wp"/>
      <sheetName val="sheeet7"/>
      <sheetName val="CONNECT"/>
      <sheetName val="DSLP"/>
      <sheetName val="SLAB SCH"/>
      <sheetName val="[saihous.ele.xls]Indirect_____2"/>
      <sheetName val="[saihous.ele.xls]Indirect_____3"/>
      <sheetName val="[saihous.ele.xls]Indirect_____4"/>
      <sheetName val="[saihous.ele.xls]_saihous_ele_2"/>
      <sheetName val="[saihous.ele.xls]_saihous_ele_3"/>
      <sheetName val="HPL"/>
      <sheetName val="Dtype-Civil"/>
      <sheetName val="XL4Poppy"/>
      <sheetName val="Master_Data"/>
      <sheetName val="L_(4)"/>
      <sheetName val="Cost_Index7"/>
      <sheetName val="saihous_ele7"/>
      <sheetName val="_IO_List7"/>
      <sheetName val="SSR___NSSR_Market_final7"/>
      <sheetName val="STAFFSCHED_7"/>
      <sheetName val="bs_BP_04_SA6"/>
      <sheetName val="1-Pop_Proj6"/>
      <sheetName val="DG_Works_(Supply)6"/>
      <sheetName val="Blr_hire6"/>
      <sheetName val="1_006"/>
      <sheetName val="220_11__BS_6"/>
      <sheetName val="_B36"/>
      <sheetName val="_B16"/>
      <sheetName val="Operating_Statistics6"/>
      <sheetName val="Annexue_B6"/>
      <sheetName val="Elect_6"/>
      <sheetName val="$_KURLARI6"/>
      <sheetName val="Boq_(Main_Building)6"/>
      <sheetName val="Desgn(zone_I)6"/>
      <sheetName val="Civil_BOQ5"/>
      <sheetName val="Basement__Works3"/>
      <sheetName val="final_abstract2"/>
      <sheetName val="PA-_Consutant_2"/>
      <sheetName val="2nd_1"/>
      <sheetName val="10__&amp;_11__Rate_Code_&amp;_BQ1"/>
      <sheetName val="AoR_Finishing1"/>
      <sheetName val="Material_Rate1"/>
      <sheetName val="Material_List_1"/>
      <sheetName val="Structure_Bills_Qty1"/>
      <sheetName val="ONE_TIME1"/>
      <sheetName val="MTO_REV_01"/>
      <sheetName val="DG_1"/>
      <sheetName val="final_abstract1"/>
      <sheetName val="STAFFSCHED_8"/>
      <sheetName val="Blr_hire7"/>
      <sheetName val="_IO_List8"/>
      <sheetName val="Cost_Index8"/>
      <sheetName val="saihous_ele8"/>
      <sheetName val="SSR___NSSR_Market_final8"/>
      <sheetName val="DG_Works_(Supply)7"/>
      <sheetName val="bs_BP_04_SA7"/>
      <sheetName val="1-Pop_Proj7"/>
      <sheetName val="1_007"/>
      <sheetName val="Annexue_B7"/>
      <sheetName val="Boq_(Main_Building)7"/>
      <sheetName val="220_11__BS_7"/>
      <sheetName val="PA-_Consutant_3"/>
      <sheetName val="_B37"/>
      <sheetName val="_B17"/>
      <sheetName val="Operating_Statistics7"/>
      <sheetName val="Elect_7"/>
      <sheetName val="Desgn(zone_I)7"/>
      <sheetName val="Basement__Works4"/>
      <sheetName val="10__&amp;_11__Rate_Code_&amp;_BQ2"/>
      <sheetName val="$_KURLARI7"/>
      <sheetName val="Civil_BOQ6"/>
      <sheetName val="Basic_Resources2"/>
      <sheetName val="BC_&amp;_MNB_2"/>
      <sheetName val="Angebot18_7_2"/>
      <sheetName val="final_abstract3"/>
      <sheetName val="Material_Rate2"/>
      <sheetName val="SPILL_OVER_PROJECTIONS2"/>
      <sheetName val="DG_2"/>
      <sheetName val="MAIN_FILE_9-24-071"/>
      <sheetName val="2nd_2"/>
      <sheetName val="[saihous_ele_xls]Indirect쌳ᎈ駜/1"/>
      <sheetName val="Material_List_2"/>
      <sheetName val="Structure_Bills_Qty2"/>
      <sheetName val="MTO_REV_02"/>
      <sheetName val="Linked_Lead1"/>
      <sheetName val="Stress_Calculation"/>
      <sheetName val="NLD_-_Assum"/>
      <sheetName val="Lead_(Final)1"/>
      <sheetName val="AoR_Finishing2"/>
      <sheetName val="C&amp;S_monthwise"/>
      <sheetName val="G_R_P"/>
      <sheetName val="PSC_REVISED"/>
      <sheetName val="Bridge_Data_2005-06"/>
      <sheetName val="Data_F8_BTR"/>
      <sheetName val="_"/>
      <sheetName val="ONE_TIME2"/>
      <sheetName val="TORRENT_CEMENT"/>
      <sheetName val="Column_BBS-Block91"/>
      <sheetName val="AutoOpen_Stub_Data"/>
      <sheetName val="Abstract_Sheet1"/>
      <sheetName val="April_Analysts1"/>
      <sheetName val="M_S_1"/>
      <sheetName val="Materials_1"/>
      <sheetName val="Sum_1"/>
      <sheetName val="General_Interior_1"/>
      <sheetName val="Dismantling_Works_1"/>
      <sheetName val="Toilet_Works_1"/>
      <sheetName val="Sliding_folding_partition1"/>
      <sheetName val="Hard_flr&amp;wall_1"/>
      <sheetName val="Modular_Ceiling_1"/>
      <sheetName val="MS_Structure_Works1"/>
      <sheetName val="Graphics_&amp;_Signage1"/>
      <sheetName val="Indirect????"/>
      <sheetName val="Indirect퀀《혂൧"/>
      <sheetName val="Core_Data"/>
      <sheetName val="M-Book_for_FW"/>
      <sheetName val="M-Book_for_Conc"/>
      <sheetName val="Monthly_Budget_Summary"/>
      <sheetName val="Meas_-Hotel_Part"/>
      <sheetName val="Labour_Rate_"/>
      <sheetName val="TPL_RECEIPTS_MB51"/>
      <sheetName val="ROW_Orders_for_March_05"/>
      <sheetName val="PKG_PO"/>
      <sheetName val="LLM_DPRECEIPTS_MB51"/>
      <sheetName val="ZSEM_stock_(ympc038)"/>
      <sheetName val="MFG_PO"/>
      <sheetName val="Sqn-Abs(G+6)_"/>
      <sheetName val="WO-Abs_(G+2)_6_DUs"/>
      <sheetName val="Air-Abs(G+6)_23_DUs"/>
      <sheetName val="saihous_ele_xls"/>
      <sheetName val="Labour_&amp;_Plant"/>
      <sheetName val="Assumption_Inputs"/>
      <sheetName val="Ring_Details"/>
      <sheetName val="reference_sheet_"/>
      <sheetName val="GUT_(2)"/>
      <sheetName val="BRL FORMAT"/>
      <sheetName val="_saihous.ele.xls_Indirect_x0005"/>
      <sheetName val="Total delivered cost calc."/>
      <sheetName val="master"/>
      <sheetName val="Pacakges split"/>
      <sheetName val="_saihous.ele.xls_Indirect퀀《혂൧_x"/>
      <sheetName val="Indirect_x0005_____"/>
      <sheetName val="_saihous_ele_xls_Indirect"/>
      <sheetName val="_saihous_ele_xls_Indirect____"/>
      <sheetName val="Capex"/>
      <sheetName val="Beams "/>
      <sheetName val="switch"/>
      <sheetName val="ES-aLL"/>
      <sheetName val="girder"/>
      <sheetName val="Flooring Chart"/>
      <sheetName val="Raw material"/>
      <sheetName val="LL-Normal"/>
      <sheetName val="keydates"/>
      <sheetName val="Print Controls"/>
      <sheetName val="Controls"/>
      <sheetName val="koersen"/>
      <sheetName val="Brickwork "/>
      <sheetName val="First Floor "/>
      <sheetName val="Analisa"/>
      <sheetName val="Indirect_x0005_??_"/>
      <sheetName val="BP"/>
      <sheetName val="Contractor &amp; Material Price"/>
      <sheetName val="DATA-DEP.(13-17)"/>
      <sheetName val="DATA-KBPL(17-25)"/>
      <sheetName val="DATA-GCC(25-34.7)"/>
      <sheetName val="St.-Con(0-17)"/>
      <sheetName val="St.-Con.(17-34)"/>
      <sheetName val="inter"/>
      <sheetName val="07"/>
      <sheetName val="02"/>
      <sheetName val="03"/>
      <sheetName val="04"/>
      <sheetName val="Voucher"/>
      <sheetName val="Cal"/>
      <sheetName val="Assmpns"/>
      <sheetName val="Machinery"/>
      <sheetName val="SITE DATA"/>
      <sheetName val="C &amp; G RHS"/>
      <sheetName val="Bituminous"/>
      <sheetName val="SC revtrgt"/>
      <sheetName val="77S(O)"/>
      <sheetName val="Grand Summary"/>
      <sheetName val="COLUMNS"/>
      <sheetName val="SLABREINF-SCH"/>
      <sheetName val="REINF-PILECAP"/>
      <sheetName val="05. BUDGET"/>
      <sheetName val="Indirect_x0005_????쌳ᎈ駜_"/>
      <sheetName val="[saihous.ele.xls]Indirect퀀《혂൧_x0001_?"/>
      <sheetName val="[saihous.ele.xls]Indirect_x0005_?⽼؃ᅜ"/>
      <sheetName val="HT Cable "/>
      <sheetName val="Analy"/>
      <sheetName val="STATIC"/>
      <sheetName val="BP-Other strs"/>
      <sheetName val="Format - 4"/>
      <sheetName val="Labour before Escalation "/>
      <sheetName val="Material List"/>
      <sheetName val="Labor_abs-PW"/>
      <sheetName val="Labor_abs-NMR"/>
      <sheetName val="CapitalMetrics"/>
      <sheetName val="Progress Curve"/>
      <sheetName val="para"/>
      <sheetName val="LV Cable sizing"/>
      <sheetName val="DC"/>
      <sheetName val="Boq- Civil"/>
      <sheetName val="BOXCULVERT"/>
      <sheetName val="FORM5"/>
      <sheetName val="Preisbildungsblatt"/>
      <sheetName val="Kosten"/>
      <sheetName val="SILICATE"/>
      <sheetName val="Summary_Transformers4"/>
      <sheetName val="Total__Amount4"/>
      <sheetName val="_GULF4"/>
      <sheetName val="CableList"/>
      <sheetName val="Rates Basic"/>
      <sheetName val="RF Vol"/>
      <sheetName val="ASP"/>
      <sheetName val="Pivots"/>
      <sheetName val="Customize Your Purchase Order"/>
      <sheetName val="Bechtel Norms"/>
      <sheetName val="CS PIPING"/>
      <sheetName val="TECH DATA"/>
      <sheetName val="PMS"/>
      <sheetName val="_saihous_ele_xls_Indirect퀀《혂൧"/>
      <sheetName val="_saihous_ele_xls_Indirect⽼؃ᅜ"/>
      <sheetName val="_saihous_ele_xls_Indirect쌳ᎈ駜_"/>
      <sheetName val="Indirect_x0005____"/>
      <sheetName val="Coalmine"/>
      <sheetName val="More &amp; Less work record"/>
      <sheetName val="Measurements"/>
      <sheetName val="Tables"/>
      <sheetName val="Flooring"/>
      <sheetName val="Ceilings"/>
      <sheetName val="ACAD Finishes"/>
      <sheetName val="Site Details"/>
      <sheetName val="Chair"/>
      <sheetName val="Site Area Statement"/>
      <sheetName val="Demand"/>
      <sheetName val="Occ"/>
      <sheetName val="detail'02"/>
      <sheetName val="KP1590_E"/>
      <sheetName val="Insts"/>
      <sheetName val="pri-com"/>
      <sheetName val="EST-CIVIL"/>
      <sheetName val="Executive Summary"/>
      <sheetName val="SB_SCH_A3"/>
      <sheetName val="SB SCH_A7"/>
      <sheetName val="JACKWELL"/>
      <sheetName val="BuildUp"/>
      <sheetName val="Tie Beam Steel-R0-1"/>
      <sheetName val="CCB-LES"/>
      <sheetName val="Summary output"/>
      <sheetName val="labour rates"/>
      <sheetName val="CASHFLOWS"/>
      <sheetName val="T&amp;M"/>
      <sheetName val="Staff_Acco_134"/>
      <sheetName val="Tel__67"/>
      <sheetName val="Ext_light67"/>
      <sheetName val="Staff_Acco_135"/>
      <sheetName val="4_Annex_1_Basic_rate67"/>
      <sheetName val="DETAILED__BOQ67"/>
      <sheetName val="Detail_In_Door_Stad67"/>
      <sheetName val="Project_Details__67"/>
      <sheetName val="RCC,Ret__Wall67"/>
      <sheetName val="TBAL9697_-group_wise__sdpl67"/>
      <sheetName val="Load_Details(B2)67"/>
      <sheetName val="scurve_calc_(2)67"/>
      <sheetName val="Legal_Risk_Analysis67"/>
      <sheetName val="Detail_P&amp;L67"/>
      <sheetName val="Assumption_Sheet67"/>
      <sheetName val="APPENDIX_B-167"/>
      <sheetName val="SCHEDULE_OF_RATES67"/>
      <sheetName val="Bill_3_167"/>
      <sheetName val="PRECAST_lightconc-II67"/>
      <sheetName val="GR_slab-reinft66"/>
      <sheetName val="Bill_3_-_Site_Works66"/>
      <sheetName val="Fill_this_out_first___66"/>
      <sheetName val="INDIGINEOUS_ITEMS_66"/>
      <sheetName val="Cable_data67"/>
      <sheetName val="Material_66"/>
      <sheetName val="SPT_vs_PHI66"/>
      <sheetName val="Civil_Works66"/>
      <sheetName val="Rate_Analysis66"/>
      <sheetName val="Basement_Budget66"/>
      <sheetName val="Boq_Block_A66"/>
      <sheetName val="Break_up_Sheet66"/>
      <sheetName val="SITE_OVERHEADS66"/>
      <sheetName val="IO_List66"/>
      <sheetName val="Pipe_Supports66"/>
      <sheetName val="BOQ_(2)66"/>
      <sheetName val="Asia_Revised_10-1-0766"/>
      <sheetName val="All_Capital_Plan_P+L_10-1-0766"/>
      <sheetName val="CP08_(2)66"/>
      <sheetName val="Planning_File_10-1-0766"/>
      <sheetName val="SCHEDULE_(3)66"/>
      <sheetName val="schedule_nos66"/>
      <sheetName val="labour_coeff66"/>
      <sheetName val="Works_-_Quote_Sheet66"/>
      <sheetName val="4-Int-_ele(RA)66"/>
      <sheetName val="Box-_Girder66"/>
      <sheetName val="Sqn_Abs_G_6__66"/>
      <sheetName val="WO_Abs__G_2__6_DUs66"/>
      <sheetName val="Air_Abs_G_6__23_DUs66"/>
      <sheetName val="Detail_1A66"/>
      <sheetName val="BLOCK-A_(MEA_SHEET)66"/>
      <sheetName val="E_&amp;_R66"/>
      <sheetName val="Mat_Cost66"/>
      <sheetName val="DLC_lookups66"/>
      <sheetName val="Gen_Info66"/>
      <sheetName val="Indirect_expenses66"/>
      <sheetName val="Quote_Sheet66"/>
      <sheetName val="Cost_Any_66"/>
      <sheetName val="LIST_OF_MAKES66"/>
      <sheetName val="Lease_rents66"/>
      <sheetName val="SPILL_OVER66"/>
      <sheetName val="MASTER_RATE_ANALYSIS65"/>
      <sheetName val="Pile_cap65"/>
      <sheetName val="Bed_Class65"/>
      <sheetName val="DTF_Summary65"/>
      <sheetName val="Form_665"/>
      <sheetName val="BOQ_Direct_selling_cost65"/>
      <sheetName val="GF_Columns65"/>
      <sheetName val="UNP-NCW_65"/>
      <sheetName val="Intro_65"/>
      <sheetName val="Elite_1_-_MBCL65"/>
      <sheetName val="Direct_cost_shed_A-2_65"/>
      <sheetName val="_Resource_list65"/>
      <sheetName val="THANE_SITE65"/>
      <sheetName val="BOQ_Distribution65"/>
      <sheetName val="Cost_summary65"/>
      <sheetName val="Contract_BOQ52"/>
      <sheetName val="beam-reinft-machine_rm52"/>
      <sheetName val="T1_WO52"/>
      <sheetName val="FF_Inst_RA_08_Inst_0352"/>
      <sheetName val="key_dates65"/>
      <sheetName val="specification_options65"/>
      <sheetName val="beam-reinft-IIInd_floor52"/>
      <sheetName val="A_O_R_65"/>
      <sheetName val="_IO_List10"/>
      <sheetName val="Cost_Index10"/>
      <sheetName val="saihous_ele10"/>
      <sheetName val="M_R_List_(2)65"/>
      <sheetName val="Balance_Sheet_65"/>
      <sheetName val="SSR___NSSR_Market_final10"/>
      <sheetName val="STAFFSCHED_10"/>
      <sheetName val="Basic_Rates52"/>
      <sheetName val="bs_BP_04_SA9"/>
      <sheetName val="Blr_hire9"/>
      <sheetName val="1_009"/>
      <sheetName val="DG_Works_(Supply)9"/>
      <sheetName val="1-Pop_Proj9"/>
      <sheetName val="220_11__BS_9"/>
      <sheetName val="_B39"/>
      <sheetName val="_B19"/>
      <sheetName val="Operating_Statistics9"/>
      <sheetName val="Annexue_B9"/>
      <sheetName val="Elect_9"/>
      <sheetName val="Desgn(zone_I)9"/>
      <sheetName val="$_KURLARI9"/>
      <sheetName val="Civil_BOQ8"/>
      <sheetName val="Boq_(Main_Building)9"/>
      <sheetName val="Basement__Works6"/>
      <sheetName val="PA-_Consutant_5"/>
      <sheetName val="Cover_sheet5"/>
      <sheetName val="AOQ-new_5"/>
      <sheetName val="water_prop_5"/>
      <sheetName val="Angebot18_7_4"/>
      <sheetName val="BC_&amp;_MNB_4"/>
      <sheetName val="Summary_Transformers6"/>
      <sheetName val="Total__Amount6"/>
      <sheetName val="11B_5"/>
      <sheetName val="DG_4"/>
      <sheetName val="10__&amp;_11__Rate_Code_&amp;_BQ4"/>
      <sheetName val="SPILL_OVER_PROJECTIONS4"/>
      <sheetName val="MAIN_FILE_9-24-073"/>
      <sheetName val="Basic_Resources4"/>
      <sheetName val="final_abstract5"/>
      <sheetName val="SC_Cost_MAR_025"/>
      <sheetName val="MTO_REV_04"/>
      <sheetName val="Linked_Lead3"/>
      <sheetName val="Material_Rate4"/>
      <sheetName val="2nd_4"/>
      <sheetName val="Material_List_4"/>
      <sheetName val="Structure_Bills_Qty4"/>
      <sheetName val="Column_BBS-Block93"/>
      <sheetName val="[saihous_ele_xls]Indirect쌳ᎈ駜/3"/>
      <sheetName val="Abstract_Sheet3"/>
      <sheetName val="April_Analysts3"/>
      <sheetName val="M_S_3"/>
      <sheetName val="Materials_3"/>
      <sheetName val="ONE_TIME4"/>
      <sheetName val="Lead_(Final)3"/>
      <sheetName val="TORRENT_CEMENT2"/>
      <sheetName val="Sum_3"/>
      <sheetName val="General_Interior_3"/>
      <sheetName val="Dismantling_Works_3"/>
      <sheetName val="Toilet_Works_3"/>
      <sheetName val="Sliding_folding_partition3"/>
      <sheetName val="Hard_flr&amp;wall_3"/>
      <sheetName val="Modular_Ceiling_3"/>
      <sheetName val="MS_Structure_Works3"/>
      <sheetName val="Graphics_&amp;_Signage3"/>
      <sheetName val="AoR_Finishing4"/>
      <sheetName val="Fin_Sum2"/>
      <sheetName val="_GULF6"/>
      <sheetName val="Core_Data2"/>
      <sheetName val="L_(4)2"/>
      <sheetName val="AutoOpen_Stub_Data2"/>
      <sheetName val="Monthly_Budget_Summary2"/>
      <sheetName val="Tong_hop_DT_XDCT1"/>
      <sheetName val="C&amp;S_monthwise2"/>
      <sheetName val="G_R_P2"/>
      <sheetName val="PSC_REVISED2"/>
      <sheetName val="Bridge_Data_2005-062"/>
      <sheetName val="Data_F8_BTR2"/>
      <sheetName val="_2"/>
      <sheetName val="M-Book_for_FW2"/>
      <sheetName val="M-Book_for_Conc2"/>
      <sheetName val="Meas_-Hotel_Part2"/>
      <sheetName val="INPUT_SHEET2"/>
      <sheetName val="Labour_Rate_2"/>
      <sheetName val="TPL_RECEIPTS_MB512"/>
      <sheetName val="ROW_Orders_for_March_052"/>
      <sheetName val="PKG_PO2"/>
      <sheetName val="LLM_DPRECEIPTS_MB512"/>
      <sheetName val="ZSEM_stock_(ympc038)2"/>
      <sheetName val="MFG_PO2"/>
      <sheetName val="NLD_-_Assum2"/>
      <sheetName val="Labor_abs-PW1"/>
      <sheetName val="Labor_abs-NMR1"/>
      <sheetName val="saihous_ele_xls2"/>
      <sheetName val="Labour_&amp;_Plant2"/>
      <sheetName val="PRECAST_lightconc_II1"/>
      <sheetName val="BAL_SHEET2"/>
      <sheetName val="Sqn-Abs(G+6)_2"/>
      <sheetName val="WO-Abs_(G+2)_6_DUs2"/>
      <sheetName val="Air-Abs(G+6)_23_DUs2"/>
      <sheetName val="Stress_Calculation2"/>
      <sheetName val="Basic_Details1"/>
      <sheetName val="BS_Groupings1"/>
      <sheetName val="PL_Groupings1"/>
      <sheetName val="organi_synthesis_lab1"/>
      <sheetName val="Rate_Ana1"/>
      <sheetName val="GUT_(2)2"/>
      <sheetName val="[saihous_ele_xls]Indirect堀와6"/>
      <sheetName val="CFForecast_detail1"/>
      <sheetName val="Assumption_Inputs2"/>
      <sheetName val="Service_Function1"/>
      <sheetName val="IT-Fri_Base1"/>
      <sheetName val="Format_1_9_Ph-11"/>
      <sheetName val="8th__floor_Beams1"/>
      <sheetName val="Final_Bill2"/>
      <sheetName val="SUMMARY_-_C&amp;I1"/>
      <sheetName val="INTERIOR_WORKS1"/>
      <sheetName val="Interior_working1"/>
      <sheetName val="FALSE_CEILING1"/>
      <sheetName val="FALSE_CEILING_working1"/>
      <sheetName val="Painting_working1"/>
      <sheetName val="Doors_Working1"/>
      <sheetName val="Blind_Working1"/>
      <sheetName val="LOOSE_FURNITURES1"/>
      <sheetName val="DISMANTLING_WORKS-C&amp;I1"/>
      <sheetName val="DIS_C&amp;I_WORKING1"/>
      <sheetName val="INTERNAL_SIGNAGE1"/>
      <sheetName val="SIGNAGE_WORKING1"/>
      <sheetName val="Electrical_Working1"/>
      <sheetName val="SUMMARY_-_FPS1"/>
      <sheetName val="BOQ-FPS_1"/>
      <sheetName val="HVAC_Summary1"/>
      <sheetName val="Sanitary_Fixtures1"/>
      <sheetName val="Firxtures_working1"/>
      <sheetName val="Internal_Drainage_&amp;_rain_water1"/>
      <sheetName val="Internal_Drainage_&amp;_rain_worki1"/>
      <sheetName val="Internal_water_1"/>
      <sheetName val="Dismantling_works-PHE1"/>
      <sheetName val="C_Sum1"/>
      <sheetName val="A_Sum1"/>
      <sheetName val="reference_sheet_2"/>
      <sheetName val="Detailed_Summary_(4)1"/>
      <sheetName val="boq_actual1"/>
      <sheetName val="M_B_T-161"/>
      <sheetName val="FITZ_MORT_941"/>
      <sheetName val="Allg__Angaben1"/>
      <sheetName val="Road_data1"/>
      <sheetName val="Road_Detail_Est_1"/>
      <sheetName val="Summary-margin_calc1"/>
      <sheetName val="CABLES_DATA1"/>
      <sheetName val="BASIC_MATERIALS1"/>
      <sheetName val="VI_Floor_Beam_1"/>
      <sheetName val="Step_11"/>
      <sheetName val="Equipment_Information1"/>
      <sheetName val="Equipment_Block1"/>
      <sheetName val="Ring_Details2"/>
      <sheetName val="DATA_21"/>
      <sheetName val="[saihous_ele_xls]Indirectം핤࢐"/>
      <sheetName val="5-Thermal_&amp;_Moisture1"/>
      <sheetName val="Break_Up_(bc)1"/>
      <sheetName val="Break_Up_(bc1)1"/>
      <sheetName val="Break_Up_(bc2)1"/>
      <sheetName val="WORK_TABLE1"/>
      <sheetName val="LEVEL_SHEET1"/>
      <sheetName val="Cut_&amp;_Sew1"/>
      <sheetName val="[saihous_ele_xls]Indirect"/>
      <sheetName val="SUMMARY_-_PART-I-BUILDING1"/>
      <sheetName val="_saihous_ele_xls_Indirect"/>
      <sheetName val="Jan_Volume1"/>
      <sheetName val="Podium_Areas1"/>
      <sheetName val="Sweeper_Machine2"/>
      <sheetName val="HP(9_200)2"/>
      <sheetName val="Pier_calculation2"/>
      <sheetName val="Distribution_-_Qty_&amp;_Amount2"/>
      <sheetName val="Master_Data2"/>
      <sheetName val="_saihous_ele_xls_Indirect쌳ᎈ駜_1"/>
      <sheetName val="Name_List1"/>
      <sheetName val="33_kV-Eqpt_fdn_1"/>
      <sheetName val="BOQ_LT1"/>
      <sheetName val="Beam-design_exp1"/>
      <sheetName val="A301_Kalk1"/>
      <sheetName val="Schlüss_Inh-EF1"/>
      <sheetName val="DATA_PILE_RT1_1"/>
      <sheetName val="DATA_PILE__SM1"/>
      <sheetName val="Pacakges_split1"/>
      <sheetName val="_saihous_ele_xls_Indirect_x0001"/>
      <sheetName val="_saihous_ele_xls_Indirect퀀《혂൧_1"/>
      <sheetName val="Indirect____"/>
      <sheetName val="Overall_Summary1"/>
      <sheetName val="Summary_CFA_total_-_CP1_&amp;_CP21"/>
      <sheetName val="[saihous_ele_xls]Indirect_____1"/>
      <sheetName val="[saihous_ele_xls]Indirect_____5"/>
      <sheetName val="[saihous_ele_xls]Indirect_____6"/>
      <sheetName val="[saihous_ele_xls]_saihous_ele_1"/>
      <sheetName val="[saihous_ele_xls]_saihous_ele_4"/>
      <sheetName val="Indirect??_"/>
      <sheetName val="Labour_before_Escalation_1"/>
      <sheetName val="Material_List1"/>
      <sheetName val="Total_delivered_cost_calc_1"/>
      <sheetName val="Format_-_41"/>
      <sheetName val="BP-Other_strs1"/>
      <sheetName val="Raw_material1"/>
      <sheetName val="LV_Cable_sizing1"/>
      <sheetName val="Staff_Acco_132"/>
      <sheetName val="Tel__66"/>
      <sheetName val="Ext_light66"/>
      <sheetName val="Staff_Acco_133"/>
      <sheetName val="4_Annex_1_Basic_rate66"/>
      <sheetName val="DETAILED__BOQ66"/>
      <sheetName val="Detail_In_Door_Stad66"/>
      <sheetName val="Project_Details__66"/>
      <sheetName val="RCC,Ret__Wall66"/>
      <sheetName val="TBAL9697_-group_wise__sdpl66"/>
      <sheetName val="Load_Details(B2)66"/>
      <sheetName val="scurve_calc_(2)66"/>
      <sheetName val="Legal_Risk_Analysis66"/>
      <sheetName val="Detail_P&amp;L66"/>
      <sheetName val="Assumption_Sheet66"/>
      <sheetName val="APPENDIX_B-166"/>
      <sheetName val="SCHEDULE_OF_RATES66"/>
      <sheetName val="Bill_3_166"/>
      <sheetName val="PRECAST_lightconc-II66"/>
      <sheetName val="GR_slab-reinft65"/>
      <sheetName val="Bill_3_-_Site_Works65"/>
      <sheetName val="Fill_this_out_first___65"/>
      <sheetName val="INDIGINEOUS_ITEMS_65"/>
      <sheetName val="Cable_data66"/>
      <sheetName val="Material_65"/>
      <sheetName val="SPT_vs_PHI65"/>
      <sheetName val="Civil_Works65"/>
      <sheetName val="Rate_Analysis65"/>
      <sheetName val="Basement_Budget65"/>
      <sheetName val="Boq_Block_A65"/>
      <sheetName val="Break_up_Sheet65"/>
      <sheetName val="SITE_OVERHEADS65"/>
      <sheetName val="IO_List65"/>
      <sheetName val="Pipe_Supports65"/>
      <sheetName val="BOQ_(2)65"/>
      <sheetName val="Asia_Revised_10-1-0765"/>
      <sheetName val="All_Capital_Plan_P+L_10-1-0765"/>
      <sheetName val="CP08_(2)65"/>
      <sheetName val="Planning_File_10-1-0765"/>
      <sheetName val="SCHEDULE_(3)65"/>
      <sheetName val="schedule_nos65"/>
      <sheetName val="labour_coeff65"/>
      <sheetName val="Works_-_Quote_Sheet65"/>
      <sheetName val="4-Int-_ele(RA)65"/>
      <sheetName val="Box-_Girder65"/>
      <sheetName val="Sqn_Abs_G_6__65"/>
      <sheetName val="WO_Abs__G_2__6_DUs65"/>
      <sheetName val="Air_Abs_G_6__23_DUs65"/>
      <sheetName val="Detail_1A65"/>
      <sheetName val="BLOCK-A_(MEA_SHEET)65"/>
      <sheetName val="E_&amp;_R65"/>
      <sheetName val="Mat_Cost65"/>
      <sheetName val="DLC_lookups65"/>
      <sheetName val="Gen_Info65"/>
      <sheetName val="Indirect_expenses65"/>
      <sheetName val="Quote_Sheet65"/>
      <sheetName val="Cost_Any_65"/>
      <sheetName val="LIST_OF_MAKES65"/>
      <sheetName val="Lease_rents65"/>
      <sheetName val="SPILL_OVER65"/>
      <sheetName val="MASTER_RATE_ANALYSIS64"/>
      <sheetName val="Pile_cap64"/>
      <sheetName val="Bed_Class64"/>
      <sheetName val="DTF_Summary64"/>
      <sheetName val="Form_664"/>
      <sheetName val="BOQ_Direct_selling_cost64"/>
      <sheetName val="GF_Columns64"/>
      <sheetName val="UNP-NCW_64"/>
      <sheetName val="Intro_64"/>
      <sheetName val="Elite_1_-_MBCL64"/>
      <sheetName val="Direct_cost_shed_A-2_64"/>
      <sheetName val="_Resource_list64"/>
      <sheetName val="THANE_SITE64"/>
      <sheetName val="BOQ_Distribution64"/>
      <sheetName val="Cost_summary64"/>
      <sheetName val="Contract_BOQ51"/>
      <sheetName val="beam-reinft-machine_rm51"/>
      <sheetName val="T1_WO51"/>
      <sheetName val="FF_Inst_RA_08_Inst_0351"/>
      <sheetName val="key_dates64"/>
      <sheetName val="specification_options64"/>
      <sheetName val="beam-reinft-IIInd_floor51"/>
      <sheetName val="A_O_R_64"/>
      <sheetName val="_IO_List9"/>
      <sheetName val="Cost_Index9"/>
      <sheetName val="saihous_ele9"/>
      <sheetName val="M_R_List_(2)64"/>
      <sheetName val="Balance_Sheet_64"/>
      <sheetName val="SSR___NSSR_Market_final9"/>
      <sheetName val="STAFFSCHED_9"/>
      <sheetName val="Basic_Rates51"/>
      <sheetName val="bs_BP_04_SA8"/>
      <sheetName val="Blr_hire8"/>
      <sheetName val="1_008"/>
      <sheetName val="DG_Works_(Supply)8"/>
      <sheetName val="1-Pop_Proj8"/>
      <sheetName val="220_11__BS_8"/>
      <sheetName val="_B38"/>
      <sheetName val="_B18"/>
      <sheetName val="Operating_Statistics8"/>
      <sheetName val="Annexue_B8"/>
      <sheetName val="Elect_8"/>
      <sheetName val="Desgn(zone_I)8"/>
      <sheetName val="$_KURLARI8"/>
      <sheetName val="Civil_BOQ7"/>
      <sheetName val="Boq_(Main_Building)8"/>
      <sheetName val="Basement__Works5"/>
      <sheetName val="PA-_Consutant_4"/>
      <sheetName val="Cover_sheet4"/>
      <sheetName val="AOQ-new_4"/>
      <sheetName val="water_prop_4"/>
      <sheetName val="Angebot18_7_3"/>
      <sheetName val="BC_&amp;_MNB_3"/>
      <sheetName val="Summary_Transformers5"/>
      <sheetName val="Total__Amount5"/>
      <sheetName val="11B_4"/>
      <sheetName val="DG_3"/>
      <sheetName val="10__&amp;_11__Rate_Code_&amp;_BQ3"/>
      <sheetName val="SPILL_OVER_PROJECTIONS3"/>
      <sheetName val="MAIN_FILE_9-24-072"/>
      <sheetName val="Basic_Resources3"/>
      <sheetName val="final_abstract4"/>
      <sheetName val="SC_Cost_MAR_024"/>
      <sheetName val="MTO_REV_03"/>
      <sheetName val="Linked_Lead2"/>
      <sheetName val="Material_Rate3"/>
      <sheetName val="2nd_3"/>
      <sheetName val="Material_List_3"/>
      <sheetName val="Structure_Bills_Qty3"/>
      <sheetName val="Column_BBS-Block92"/>
      <sheetName val="[saihous_ele_xls]Indirect쌳ᎈ駜/2"/>
      <sheetName val="Abstract_Sheet2"/>
      <sheetName val="April_Analysts2"/>
      <sheetName val="M_S_2"/>
      <sheetName val="Materials_2"/>
      <sheetName val="ONE_TIME3"/>
      <sheetName val="Lead_(Final)2"/>
      <sheetName val="TORRENT_CEMENT1"/>
      <sheetName val="Sum_2"/>
      <sheetName val="General_Interior_2"/>
      <sheetName val="Dismantling_Works_2"/>
      <sheetName val="Toilet_Works_2"/>
      <sheetName val="Sliding_folding_partition2"/>
      <sheetName val="Hard_flr&amp;wall_2"/>
      <sheetName val="Modular_Ceiling_2"/>
      <sheetName val="MS_Structure_Works2"/>
      <sheetName val="Graphics_&amp;_Signage2"/>
      <sheetName val="AoR_Finishing3"/>
      <sheetName val="Fin_Sum1"/>
      <sheetName val="_GULF5"/>
      <sheetName val="Core_Data1"/>
      <sheetName val="L_(4)1"/>
      <sheetName val="AutoOpen_Stub_Data1"/>
      <sheetName val="Monthly_Budget_Summary1"/>
      <sheetName val="Tong_hop_DT_XDCT"/>
      <sheetName val="C&amp;S_monthwise1"/>
      <sheetName val="G_R_P1"/>
      <sheetName val="PSC_REVISED1"/>
      <sheetName val="Bridge_Data_2005-061"/>
      <sheetName val="Data_F8_BTR1"/>
      <sheetName val="_1"/>
      <sheetName val="M-Book_for_FW1"/>
      <sheetName val="M-Book_for_Conc1"/>
      <sheetName val="Meas_-Hotel_Part1"/>
      <sheetName val="INPUT_SHEET1"/>
      <sheetName val="Labour_Rate_1"/>
      <sheetName val="TPL_RECEIPTS_MB511"/>
      <sheetName val="ROW_Orders_for_March_051"/>
      <sheetName val="PKG_PO1"/>
      <sheetName val="LLM_DPRECEIPTS_MB511"/>
      <sheetName val="ZSEM_stock_(ympc038)1"/>
      <sheetName val="MFG_PO1"/>
      <sheetName val="NLD_-_Assum1"/>
      <sheetName val="saihous_ele_xls1"/>
      <sheetName val="Labour_&amp;_Plant1"/>
      <sheetName val="PRECAST_lightconc_II"/>
      <sheetName val="BAL_SHEET1"/>
      <sheetName val="Sqn-Abs(G+6)_1"/>
      <sheetName val="WO-Abs_(G+2)_6_DUs1"/>
      <sheetName val="Air-Abs(G+6)_23_DUs1"/>
      <sheetName val="Stress_Calculation1"/>
      <sheetName val="Basic_Details"/>
      <sheetName val="BS_Groupings"/>
      <sheetName val="PL_Groupings"/>
      <sheetName val="organi_synthesis_lab"/>
      <sheetName val="Rate_Ana"/>
      <sheetName val="GUT_(2)1"/>
      <sheetName val="CFForecast_detail"/>
      <sheetName val="Assumption_Inputs1"/>
      <sheetName val="Service_Function"/>
      <sheetName val="IT-Fri_Base"/>
      <sheetName val="Format_1_9_Ph-1"/>
      <sheetName val="8th__floor_Beams"/>
      <sheetName val="Final_Bill1"/>
      <sheetName val="SUMMARY_-_C&amp;I"/>
      <sheetName val="INTERIOR_WORKS"/>
      <sheetName val="Interior_working"/>
      <sheetName val="FALSE_CEILING"/>
      <sheetName val="FALSE_CEILING_working"/>
      <sheetName val="Painting_working"/>
      <sheetName val="Doors_Working"/>
      <sheetName val="Blind_Working"/>
      <sheetName val="LOOSE_FURNITURES"/>
      <sheetName val="DISMANTLING_WORKS-C&amp;I"/>
      <sheetName val="DIS_C&amp;I_WORKING"/>
      <sheetName val="INTERNAL_SIGNAGE"/>
      <sheetName val="SIGNAGE_WORKING"/>
      <sheetName val="Electrical_Working"/>
      <sheetName val="SUMMARY_-_FPS"/>
      <sheetName val="BOQ-FPS_"/>
      <sheetName val="HVAC_Summary"/>
      <sheetName val="Sanitary_Fixtures"/>
      <sheetName val="Firxtures_working"/>
      <sheetName val="Internal_Drainage_&amp;_rain_water"/>
      <sheetName val="Internal_Drainage_&amp;_rain_workin"/>
      <sheetName val="Internal_water_"/>
      <sheetName val="Dismantling_works-PHE"/>
      <sheetName val="C_Sum"/>
      <sheetName val="A_Sum"/>
      <sheetName val="reference_sheet_1"/>
      <sheetName val="Detailed_Summary_(4)"/>
      <sheetName val="boq_actual"/>
      <sheetName val="M_B_T-16"/>
      <sheetName val="FITZ_MORT_94"/>
      <sheetName val="Allg__Angaben"/>
      <sheetName val="Road_data"/>
      <sheetName val="Road_Detail_Est_"/>
      <sheetName val="Summary-margin_calc"/>
      <sheetName val="CABLES_DATA"/>
      <sheetName val="BASIC_MATERIALS"/>
      <sheetName val="VI_Floor_Beam_"/>
      <sheetName val="Step_1"/>
      <sheetName val="Equipment_Information"/>
      <sheetName val="Equipment_Block"/>
      <sheetName val="Ring_Details1"/>
      <sheetName val="DATA_2"/>
      <sheetName val="5-Thermal_&amp;_Moisture"/>
      <sheetName val="Break_Up_(bc)"/>
      <sheetName val="Break_Up_(bc1)"/>
      <sheetName val="Break_Up_(bc2)"/>
      <sheetName val="WORK_TABLE"/>
      <sheetName val="LEVEL_SHEET"/>
      <sheetName val="Cut_&amp;_Sew"/>
      <sheetName val="SUMMARY_-_PART-I-BUILDING"/>
      <sheetName val="Jan_Volume"/>
      <sheetName val="Podium_Areas"/>
      <sheetName val="Sweeper_Machine1"/>
      <sheetName val="HP(9_200)1"/>
      <sheetName val="Pier_calculation1"/>
      <sheetName val="Distribution_-_Qty_&amp;_Amount1"/>
      <sheetName val="Master_Data1"/>
      <sheetName val="Name_List"/>
      <sheetName val="33_kV-Eqpt_fdn_"/>
      <sheetName val="BOQ_LT"/>
      <sheetName val="Beam-design_exp"/>
      <sheetName val="A301_Kalk"/>
      <sheetName val="Schlüss_Inh-EF"/>
      <sheetName val="DATA_PILE_RT1_"/>
      <sheetName val="DATA_PILE__SM"/>
      <sheetName val="Pacakges_split"/>
      <sheetName val="_saihous_ele_xls_Indirect_x0005"/>
      <sheetName val="_saihous_ele_xls_Indirect퀀《혂൧_x"/>
      <sheetName val="Overall_Summary"/>
      <sheetName val="Summary_CFA_total_-_CP1_&amp;_CP2"/>
      <sheetName val="[saihous_ele_xls]Indirect_____2"/>
      <sheetName val="[saihous_ele_xls]Indirect_____3"/>
      <sheetName val="[saihous_ele_xls]Indirect_____4"/>
      <sheetName val="[saihous_ele_xls]_saihous_ele_2"/>
      <sheetName val="[saihous_ele_xls]_saihous_ele_3"/>
      <sheetName val="Labour_before_Escalation_"/>
      <sheetName val="Material_List"/>
      <sheetName val="Total_delivered_cost_calc_"/>
      <sheetName val="Format_-_4"/>
      <sheetName val="BP-Other_strs"/>
      <sheetName val="Raw_material"/>
      <sheetName val="LV_Cable_sizing"/>
      <sheetName val="Staff_Acco_136"/>
      <sheetName val="Tel__68"/>
      <sheetName val="Ext_light68"/>
      <sheetName val="Staff_Acco_137"/>
      <sheetName val="4_Annex_1_Basic_rate68"/>
      <sheetName val="DETAILED__BOQ68"/>
      <sheetName val="Detail_In_Door_Stad68"/>
      <sheetName val="Project_Details__68"/>
      <sheetName val="RCC,Ret__Wall68"/>
      <sheetName val="TBAL9697_-group_wise__sdpl68"/>
      <sheetName val="Load_Details(B2)68"/>
      <sheetName val="scurve_calc_(2)68"/>
      <sheetName val="Legal_Risk_Analysis68"/>
      <sheetName val="Detail_P&amp;L68"/>
      <sheetName val="Assumption_Sheet68"/>
      <sheetName val="APPENDIX_B-168"/>
      <sheetName val="SCHEDULE_OF_RATES68"/>
      <sheetName val="Bill_3_168"/>
      <sheetName val="PRECAST_lightconc-II68"/>
      <sheetName val="GR_slab-reinft67"/>
      <sheetName val="Bill_3_-_Site_Works67"/>
      <sheetName val="Fill_this_out_first___67"/>
      <sheetName val="INDIGINEOUS_ITEMS_67"/>
      <sheetName val="Cable_data68"/>
      <sheetName val="Material_67"/>
      <sheetName val="SPT_vs_PHI67"/>
      <sheetName val="Civil_Works67"/>
      <sheetName val="Rate_Analysis67"/>
      <sheetName val="Basement_Budget67"/>
      <sheetName val="Boq_Block_A67"/>
      <sheetName val="Break_up_Sheet67"/>
      <sheetName val="SITE_OVERHEADS67"/>
      <sheetName val="IO_List67"/>
      <sheetName val="Pipe_Supports67"/>
      <sheetName val="BOQ_(2)67"/>
      <sheetName val="Asia_Revised_10-1-0767"/>
      <sheetName val="All_Capital_Plan_P+L_10-1-0767"/>
      <sheetName val="CP08_(2)67"/>
      <sheetName val="Planning_File_10-1-0767"/>
      <sheetName val="SCHEDULE_(3)67"/>
      <sheetName val="schedule_nos67"/>
      <sheetName val="labour_coeff67"/>
      <sheetName val="Works_-_Quote_Sheet67"/>
      <sheetName val="4-Int-_ele(RA)67"/>
      <sheetName val="Box-_Girder67"/>
      <sheetName val="Sqn_Abs_G_6__67"/>
      <sheetName val="WO_Abs__G_2__6_DUs67"/>
      <sheetName val="Air_Abs_G_6__23_DUs67"/>
      <sheetName val="Detail_1A67"/>
      <sheetName val="BLOCK-A_(MEA_SHEET)67"/>
      <sheetName val="E_&amp;_R67"/>
      <sheetName val="Mat_Cost67"/>
      <sheetName val="DLC_lookups67"/>
      <sheetName val="Gen_Info67"/>
      <sheetName val="Indirect_expenses67"/>
      <sheetName val="Quote_Sheet67"/>
      <sheetName val="Cost_Any_67"/>
      <sheetName val="LIST_OF_MAKES67"/>
      <sheetName val="Lease_rents67"/>
      <sheetName val="SPILL_OVER67"/>
      <sheetName val="MASTER_RATE_ANALYSIS66"/>
      <sheetName val="Pile_cap66"/>
      <sheetName val="Bed_Class66"/>
      <sheetName val="DTF_Summary66"/>
      <sheetName val="Form_666"/>
      <sheetName val="BOQ_Direct_selling_cost66"/>
      <sheetName val="GF_Columns66"/>
      <sheetName val="UNP-NCW_66"/>
      <sheetName val="Intro_66"/>
      <sheetName val="Elite_1_-_MBCL66"/>
      <sheetName val="Direct_cost_shed_A-2_66"/>
      <sheetName val="_Resource_list66"/>
      <sheetName val="THANE_SITE66"/>
      <sheetName val="BOQ_Distribution66"/>
      <sheetName val="Cost_summary66"/>
      <sheetName val="Contract_BOQ53"/>
      <sheetName val="beam-reinft-machine_rm53"/>
      <sheetName val="T1_WO53"/>
      <sheetName val="FF_Inst_RA_08_Inst_0353"/>
      <sheetName val="key_dates66"/>
      <sheetName val="specification_options66"/>
      <sheetName val="beam-reinft-IIInd_floor53"/>
      <sheetName val="A_O_R_66"/>
      <sheetName val="_IO_List11"/>
      <sheetName val="Cost_Index11"/>
      <sheetName val="saihous_ele11"/>
      <sheetName val="M_R_List_(2)66"/>
      <sheetName val="Balance_Sheet_66"/>
      <sheetName val="SSR___NSSR_Market_final11"/>
      <sheetName val="STAFFSCHED_11"/>
      <sheetName val="Basic_Rates53"/>
      <sheetName val="bs_BP_04_SA10"/>
      <sheetName val="Blr_hire10"/>
      <sheetName val="1_0010"/>
      <sheetName val="DG_Works_(Supply)10"/>
      <sheetName val="1-Pop_Proj10"/>
      <sheetName val="220_11__BS_10"/>
      <sheetName val="_B310"/>
      <sheetName val="_B110"/>
      <sheetName val="Operating_Statistics10"/>
      <sheetName val="Annexue_B10"/>
      <sheetName val="Elect_10"/>
      <sheetName val="Desgn(zone_I)10"/>
      <sheetName val="$_KURLARI10"/>
      <sheetName val="Civil_BOQ9"/>
      <sheetName val="Boq_(Main_Building)10"/>
      <sheetName val="Basement__Works7"/>
      <sheetName val="PA-_Consutant_6"/>
      <sheetName val="Cover_sheet6"/>
      <sheetName val="AOQ-new_6"/>
      <sheetName val="water_prop_6"/>
      <sheetName val="Angebot18_7_5"/>
      <sheetName val="BC_&amp;_MNB_5"/>
      <sheetName val="Summary_Transformers7"/>
      <sheetName val="Total__Amount7"/>
      <sheetName val="11B_6"/>
      <sheetName val="DG_5"/>
      <sheetName val="10__&amp;_11__Rate_Code_&amp;_BQ5"/>
      <sheetName val="SPILL_OVER_PROJECTIONS5"/>
      <sheetName val="MAIN_FILE_9-24-074"/>
      <sheetName val="Basic_Resources5"/>
      <sheetName val="final_abstract6"/>
      <sheetName val="SC_Cost_MAR_026"/>
      <sheetName val="MTO_REV_05"/>
      <sheetName val="Linked_Lead4"/>
      <sheetName val="Material_Rate5"/>
      <sheetName val="2nd_5"/>
      <sheetName val="Material_List_5"/>
      <sheetName val="Structure_Bills_Qty5"/>
      <sheetName val="Column_BBS-Block94"/>
      <sheetName val="[saihous_ele_xls]Indirect쌳ᎈ駜/4"/>
      <sheetName val="Abstract_Sheet4"/>
      <sheetName val="April_Analysts4"/>
      <sheetName val="M_S_4"/>
      <sheetName val="Materials_4"/>
      <sheetName val="ONE_TIME5"/>
      <sheetName val="Lead_(Final)4"/>
      <sheetName val="TORRENT_CEMENT3"/>
      <sheetName val="Sum_4"/>
      <sheetName val="General_Interior_4"/>
      <sheetName val="Dismantling_Works_4"/>
      <sheetName val="Toilet_Works_4"/>
      <sheetName val="Sliding_folding_partition4"/>
      <sheetName val="Hard_flr&amp;wall_4"/>
      <sheetName val="Modular_Ceiling_4"/>
      <sheetName val="MS_Structure_Works4"/>
      <sheetName val="Graphics_&amp;_Signage4"/>
      <sheetName val="AoR_Finishing5"/>
      <sheetName val="Fin_Sum3"/>
      <sheetName val="_GULF7"/>
      <sheetName val="Core_Data3"/>
      <sheetName val="L_(4)3"/>
      <sheetName val="AutoOpen_Stub_Data3"/>
      <sheetName val="Monthly_Budget_Summary3"/>
      <sheetName val="Tong_hop_DT_XDCT2"/>
      <sheetName val="C&amp;S_monthwise3"/>
      <sheetName val="G_R_P3"/>
      <sheetName val="PSC_REVISED3"/>
      <sheetName val="Bridge_Data_2005-063"/>
      <sheetName val="Data_F8_BTR3"/>
      <sheetName val="_3"/>
      <sheetName val="M-Book_for_FW3"/>
      <sheetName val="M-Book_for_Conc3"/>
      <sheetName val="Meas_-Hotel_Part3"/>
      <sheetName val="INPUT_SHEET3"/>
      <sheetName val="Labour_Rate_3"/>
      <sheetName val="TPL_RECEIPTS_MB513"/>
      <sheetName val="ROW_Orders_for_March_053"/>
      <sheetName val="PKG_PO3"/>
      <sheetName val="LLM_DPRECEIPTS_MB513"/>
      <sheetName val="ZSEM_stock_(ympc038)3"/>
      <sheetName val="MFG_PO3"/>
      <sheetName val="NLD_-_Assum3"/>
      <sheetName val="Labor_abs-PW2"/>
      <sheetName val="Labor_abs-NMR2"/>
      <sheetName val="saihous_ele_xls3"/>
      <sheetName val="Labour_&amp;_Plant3"/>
      <sheetName val="PRECAST_lightconc_II2"/>
      <sheetName val="BAL_SHEET3"/>
      <sheetName val="Sqn-Abs(G+6)_3"/>
      <sheetName val="WO-Abs_(G+2)_6_DUs3"/>
      <sheetName val="Air-Abs(G+6)_23_DUs3"/>
      <sheetName val="Stress_Calculation3"/>
      <sheetName val="Basic_Details2"/>
      <sheetName val="BS_Groupings2"/>
      <sheetName val="PL_Groupings2"/>
      <sheetName val="organi_synthesis_lab2"/>
      <sheetName val="Rate_Ana2"/>
      <sheetName val="GUT_(2)3"/>
      <sheetName val="CFForecast_detail2"/>
      <sheetName val="Assumption_Inputs3"/>
      <sheetName val="Service_Function2"/>
      <sheetName val="IT-Fri_Base2"/>
      <sheetName val="Format_1_9_Ph-12"/>
      <sheetName val="8th__floor_Beams2"/>
      <sheetName val="Final_Bill3"/>
      <sheetName val="SUMMARY_-_C&amp;I2"/>
      <sheetName val="INTERIOR_WORKS2"/>
      <sheetName val="Interior_working2"/>
      <sheetName val="FALSE_CEILING2"/>
      <sheetName val="FALSE_CEILING_working2"/>
      <sheetName val="Painting_working2"/>
      <sheetName val="Doors_Working2"/>
      <sheetName val="Blind_Working2"/>
      <sheetName val="LOOSE_FURNITURES2"/>
      <sheetName val="DISMANTLING_WORKS-C&amp;I2"/>
      <sheetName val="DIS_C&amp;I_WORKING2"/>
      <sheetName val="INTERNAL_SIGNAGE2"/>
      <sheetName val="SIGNAGE_WORKING2"/>
      <sheetName val="Electrical_Working2"/>
      <sheetName val="SUMMARY_-_FPS2"/>
      <sheetName val="BOQ-FPS_2"/>
      <sheetName val="HVAC_Summary2"/>
      <sheetName val="Sanitary_Fixtures2"/>
      <sheetName val="Firxtures_working2"/>
      <sheetName val="Internal_Drainage_&amp;_rain_water2"/>
      <sheetName val="Internal_Drainage_&amp;_rain_worki2"/>
      <sheetName val="Internal_water_2"/>
      <sheetName val="Dismantling_works-PHE2"/>
      <sheetName val="C_Sum2"/>
      <sheetName val="A_Sum2"/>
      <sheetName val="reference_sheet_3"/>
      <sheetName val="Detailed_Summary_(4)2"/>
      <sheetName val="boq_actual2"/>
      <sheetName val="M_B_T-162"/>
      <sheetName val="FITZ_MORT_942"/>
      <sheetName val="Allg__Angaben2"/>
      <sheetName val="Road_data2"/>
      <sheetName val="Road_Detail_Est_2"/>
      <sheetName val="Summary-margin_calc2"/>
      <sheetName val="CABLES_DATA2"/>
      <sheetName val="BASIC_MATERIALS2"/>
      <sheetName val="VI_Floor_Beam_2"/>
      <sheetName val="Step_12"/>
      <sheetName val="Equipment_Information2"/>
      <sheetName val="Equipment_Block2"/>
      <sheetName val="Ring_Details3"/>
      <sheetName val="DATA_22"/>
      <sheetName val="5-Thermal_&amp;_Moisture2"/>
      <sheetName val="Break_Up_(bc)2"/>
      <sheetName val="Break_Up_(bc1)2"/>
      <sheetName val="Break_Up_(bc2)2"/>
      <sheetName val="WORK_TABLE2"/>
      <sheetName val="LEVEL_SHEET2"/>
      <sheetName val="Cut_&amp;_Sew2"/>
      <sheetName val="SUMMARY_-_PART-I-BUILDING2"/>
      <sheetName val="Jan_Volume2"/>
      <sheetName val="Podium_Areas2"/>
      <sheetName val="Sweeper_Machine3"/>
      <sheetName val="HP(9_200)3"/>
      <sheetName val="Pier_calculation3"/>
      <sheetName val="Distribution_-_Qty_&amp;_Amount3"/>
      <sheetName val="Master_Data3"/>
      <sheetName val="_saihous_ele_xls_Indirect쌳ᎈ駜_2"/>
      <sheetName val="Name_List2"/>
      <sheetName val="33_kV-Eqpt_fdn_2"/>
      <sheetName val="BOQ_LT2"/>
      <sheetName val="Beam-design_exp2"/>
      <sheetName val="A301_Kalk2"/>
      <sheetName val="Schlüss_Inh-EF2"/>
      <sheetName val="DATA_PILE_RT1_2"/>
      <sheetName val="DATA_PILE__SM2"/>
      <sheetName val="Pacakges_split2"/>
      <sheetName val="_saihous_ele_xls_Indirect_x0002"/>
      <sheetName val="_saihous_ele_xls_Indirect퀀《혂൧_2"/>
      <sheetName val="Overall_Summary2"/>
      <sheetName val="Summary_CFA_total_-_CP1_&amp;_CP22"/>
      <sheetName val="[saihous_ele_xls]Indirect_____7"/>
      <sheetName val="[saihous_ele_xls]Indirect_____8"/>
      <sheetName val="[saihous_ele_xls]Indirect_____9"/>
      <sheetName val="[saihous_ele_xls]_saihous_ele_5"/>
      <sheetName val="[saihous_ele_xls]_saihous_ele_6"/>
      <sheetName val="Labour_before_Escalation_2"/>
      <sheetName val="Material_List2"/>
      <sheetName val="Total_delivered_cost_calc_2"/>
      <sheetName val="Format_-_42"/>
      <sheetName val="BP-Other_strs2"/>
      <sheetName val="Raw_material2"/>
      <sheetName val="LV_Cable_sizing2"/>
      <sheetName val="STEEL"/>
      <sheetName val="sc-mar2000"/>
      <sheetName val="sc-sepVdec99"/>
      <sheetName val="labour_rates"/>
      <sheetName val="Print_Controls"/>
      <sheetName val="Executive_Summary"/>
      <sheetName val="SLAB_SCH"/>
      <sheetName val="Beams_"/>
      <sheetName val="Cable-code"/>
      <sheetName val="CURENCY"/>
      <sheetName val="Itemwise Summary"/>
      <sheetName val="Payroll BL"/>
      <sheetName val="Charts"/>
      <sheetName val="Source Ref."/>
      <sheetName val="Cashflow projection"/>
      <sheetName val="Cash Flow Working"/>
      <sheetName val="PCS DATA"/>
      <sheetName val="Ave.wtd.rates"/>
      <sheetName val="Dropdowns"/>
      <sheetName val="Anlysis"/>
      <sheetName val="Fee Recap"/>
      <sheetName val="Staff_Acco_138"/>
      <sheetName val="Tel__69"/>
      <sheetName val="Ext_light69"/>
      <sheetName val="Staff_Acco_139"/>
      <sheetName val="4_Annex_1_Basic_rate69"/>
      <sheetName val="DETAILED__BOQ69"/>
      <sheetName val="Detail_In_Door_Stad69"/>
      <sheetName val="Project_Details__69"/>
      <sheetName val="RCC,Ret__Wall69"/>
      <sheetName val="Load_Details(B2)69"/>
      <sheetName val="TBAL9697_-group_wise__sdpl69"/>
      <sheetName val="Detail_P&amp;L69"/>
      <sheetName val="Assumption_Sheet69"/>
      <sheetName val="Legal_Risk_Analysis69"/>
      <sheetName val="scurve_calc_(2)69"/>
      <sheetName val="PRECAST_lightconc-II69"/>
      <sheetName val="APPENDIX_B-169"/>
      <sheetName val="Bill_3_169"/>
      <sheetName val="SCHEDULE_OF_RATES69"/>
      <sheetName val="Cable_data69"/>
      <sheetName val="Fill_this_out_first___68"/>
      <sheetName val="GR_slab-reinft68"/>
      <sheetName val="Bill_3_-_Site_Works68"/>
      <sheetName val="Rate_Analysis68"/>
      <sheetName val="Civil_Works68"/>
      <sheetName val="SCHEDULE_(3)68"/>
      <sheetName val="schedule_nos68"/>
      <sheetName val="INDIGINEOUS_ITEMS_68"/>
      <sheetName val="Material_68"/>
      <sheetName val="SPT_vs_PHI68"/>
      <sheetName val="Basement_Budget68"/>
      <sheetName val="Asia_Revised_10-1-0768"/>
      <sheetName val="All_Capital_Plan_P+L_10-1-0768"/>
      <sheetName val="CP08_(2)68"/>
      <sheetName val="Planning_File_10-1-0768"/>
      <sheetName val="SITE_OVERHEADS68"/>
      <sheetName val="Boq_Block_A68"/>
      <sheetName val="IO_List68"/>
      <sheetName val="Pipe_Supports68"/>
      <sheetName val="BOQ_(2)68"/>
      <sheetName val="4-Int-_ele(RA)68"/>
      <sheetName val="Box-_Girder68"/>
      <sheetName val="Break_up_Sheet68"/>
      <sheetName val="Sqn_Abs_G_6__68"/>
      <sheetName val="WO_Abs__G_2__6_DUs68"/>
      <sheetName val="Air_Abs_G_6__23_DUs68"/>
      <sheetName val="BLOCK-A_(MEA_SHEET)68"/>
      <sheetName val="Detail_1A68"/>
      <sheetName val="labour_coeff68"/>
      <sheetName val="Works_-_Quote_Sheet68"/>
      <sheetName val="E_&amp;_R68"/>
      <sheetName val="Bed_Class67"/>
      <sheetName val="DLC_lookups68"/>
      <sheetName val="Gen_Info68"/>
      <sheetName val="Indirect_expenses68"/>
      <sheetName val="Quote_Sheet68"/>
      <sheetName val="Cost_Any_68"/>
      <sheetName val="LIST_OF_MAKES68"/>
      <sheetName val="MASTER_RATE_ANALYSIS67"/>
      <sheetName val="Mat_Cost68"/>
      <sheetName val="Pile_cap67"/>
      <sheetName val="Lease_rents68"/>
      <sheetName val="SPILL_OVER68"/>
      <sheetName val="DTF_Summary67"/>
      <sheetName val="Form_667"/>
      <sheetName val="BOQ_Direct_selling_cost67"/>
      <sheetName val="GF_Columns67"/>
      <sheetName val="UNP-NCW_67"/>
      <sheetName val="Intro_67"/>
      <sheetName val="Elite_1_-_MBCL67"/>
      <sheetName val="beam-reinft-machine_rm54"/>
      <sheetName val="T1_WO54"/>
      <sheetName val="Cost_summary67"/>
      <sheetName val="Direct_cost_shed_A-2_67"/>
      <sheetName val="_Resource_list67"/>
      <sheetName val="THANE_SITE67"/>
      <sheetName val="BOQ_Distribution67"/>
      <sheetName val="Contract_BOQ54"/>
      <sheetName val="A_O_R_67"/>
      <sheetName val="_IO_List12"/>
      <sheetName val="specification_options67"/>
      <sheetName val="key_dates67"/>
      <sheetName val="FF_Inst_RA_08_Inst_0354"/>
      <sheetName val="beam-reinft-IIInd_floor54"/>
      <sheetName val="Cost_Index12"/>
      <sheetName val="saihous_ele12"/>
      <sheetName val="SSR___NSSR_Market_final12"/>
      <sheetName val="M_R_List_(2)67"/>
      <sheetName val="Balance_Sheet_67"/>
      <sheetName val="STAFFSCHED_12"/>
      <sheetName val="bs_BP_04_SA11"/>
      <sheetName val="Basic_Rates54"/>
      <sheetName val="Blr_hire11"/>
      <sheetName val="1-Pop_Proj11"/>
      <sheetName val="1_0011"/>
      <sheetName val="DG_Works_(Supply)11"/>
      <sheetName val="220_11__BS_11"/>
      <sheetName val="Elect_11"/>
      <sheetName val="_B311"/>
      <sheetName val="_B111"/>
      <sheetName val="Operating_Statistics11"/>
      <sheetName val="Annexue_B11"/>
      <sheetName val="$_KURLARI11"/>
      <sheetName val="Desgn(zone_I)11"/>
      <sheetName val="Boq_(Main_Building)11"/>
      <sheetName val="Civil_BOQ10"/>
      <sheetName val="Basement__Works8"/>
      <sheetName val="Cover_sheet7"/>
      <sheetName val="AOQ-new_7"/>
      <sheetName val="water_prop_7"/>
      <sheetName val="Angebot18_7_6"/>
      <sheetName val="PA-_Consutant_7"/>
      <sheetName val="10__&amp;_11__Rate_Code_&amp;_BQ6"/>
      <sheetName val="BC_&amp;_MNB_6"/>
      <sheetName val="Summary_Transformers8"/>
      <sheetName val="Total__Amount8"/>
      <sheetName val="11B_7"/>
      <sheetName val="DG_6"/>
      <sheetName val="final_abstract7"/>
      <sheetName val="SPILL_OVER_PROJECTIONS6"/>
      <sheetName val="Basic_Resources6"/>
      <sheetName val="MAIN_FILE_9-24-075"/>
      <sheetName val="SC_Cost_MAR_027"/>
      <sheetName val="2nd_6"/>
      <sheetName val="Material_Rate6"/>
      <sheetName val="Material_List_6"/>
      <sheetName val="Structure_Bills_Qty6"/>
      <sheetName val="Column_BBS-Block95"/>
      <sheetName val="[saihous_ele_xls]Indirect쌳ᎈ駜/5"/>
      <sheetName val="MTO_REV_06"/>
      <sheetName val="Linked_Lead5"/>
      <sheetName val="Abstract_Sheet5"/>
      <sheetName val="April_Analysts5"/>
      <sheetName val="M_S_5"/>
      <sheetName val="Materials_5"/>
      <sheetName val="ONE_TIME6"/>
      <sheetName val="Lead_(Final)5"/>
      <sheetName val="TORRENT_CEMENT4"/>
      <sheetName val="Sum_5"/>
      <sheetName val="General_Interior_5"/>
      <sheetName val="Dismantling_Works_5"/>
      <sheetName val="Toilet_Works_5"/>
      <sheetName val="Sliding_folding_partition5"/>
      <sheetName val="Hard_flr&amp;wall_5"/>
      <sheetName val="Modular_Ceiling_5"/>
      <sheetName val="MS_Structure_Works5"/>
      <sheetName val="Graphics_&amp;_Signage5"/>
      <sheetName val="AoR_Finishing6"/>
      <sheetName val="Fin_Sum4"/>
      <sheetName val="_GULF8"/>
      <sheetName val="Core_Data4"/>
      <sheetName val="L_(4)4"/>
      <sheetName val="AutoOpen_Stub_Data4"/>
      <sheetName val="Monthly_Budget_Summary4"/>
      <sheetName val="CABLES_DATA3"/>
      <sheetName val="GUT_(2)4"/>
      <sheetName val="Sqn-Abs(G+6)_4"/>
      <sheetName val="WO-Abs_(G+2)_6_DUs4"/>
      <sheetName val="Air-Abs(G+6)_23_DUs4"/>
      <sheetName val="CFForecast_detail3"/>
      <sheetName val="C&amp;S_monthwise4"/>
      <sheetName val="G_R_P4"/>
      <sheetName val="PSC_REVISED4"/>
      <sheetName val="Bridge_Data_2005-064"/>
      <sheetName val="Data_F8_BTR4"/>
      <sheetName val="_4"/>
      <sheetName val="M-Book_for_FW4"/>
      <sheetName val="M-Book_for_Conc4"/>
      <sheetName val="saihous_ele_xls4"/>
      <sheetName val="PRECAST_lightconc_II3"/>
      <sheetName val="5-Thermal_&amp;_Moisture3"/>
      <sheetName val="WORK_TABLE3"/>
      <sheetName val="Podium_Areas3"/>
      <sheetName val="Meas_-Hotel_Part4"/>
      <sheetName val="INPUT_SHEET4"/>
      <sheetName val="Labour_&amp;_Plant4"/>
      <sheetName val="BAL_SHEET4"/>
      <sheetName val="Labour_Rate_4"/>
      <sheetName val="TPL_RECEIPTS_MB514"/>
      <sheetName val="ROW_Orders_for_March_054"/>
      <sheetName val="PKG_PO4"/>
      <sheetName val="LLM_DPRECEIPTS_MB514"/>
      <sheetName val="ZSEM_stock_(ympc038)4"/>
      <sheetName val="MFG_PO4"/>
      <sheetName val="organi_synthesis_lab3"/>
      <sheetName val="Allg__Angaben3"/>
      <sheetName val="Labor_abs-PW3"/>
      <sheetName val="Labor_abs-NMR3"/>
      <sheetName val="reference_sheet_4"/>
      <sheetName val="Road_data3"/>
      <sheetName val="Road_Detail_Est_3"/>
      <sheetName val="Format_1_9_Ph-13"/>
      <sheetName val="Summary-margin_calc3"/>
      <sheetName val="Basic_Details3"/>
      <sheetName val="BS_Groupings3"/>
      <sheetName val="PL_Groupings3"/>
      <sheetName val="NLD_-_Assum4"/>
      <sheetName val="Service_Function3"/>
      <sheetName val="8th__floor_Beams3"/>
      <sheetName val="Final_Bill4"/>
      <sheetName val="M_B_T-163"/>
      <sheetName val="FITZ_MORT_943"/>
      <sheetName val="SUMMARY_-_C&amp;I3"/>
      <sheetName val="INTERIOR_WORKS3"/>
      <sheetName val="Interior_working3"/>
      <sheetName val="FALSE_CEILING3"/>
      <sheetName val="FALSE_CEILING_working3"/>
      <sheetName val="Painting_working3"/>
      <sheetName val="Doors_Working3"/>
      <sheetName val="Blind_Working3"/>
      <sheetName val="LOOSE_FURNITURES3"/>
      <sheetName val="DISMANTLING_WORKS-C&amp;I3"/>
      <sheetName val="DIS_C&amp;I_WORKING3"/>
      <sheetName val="INTERNAL_SIGNAGE3"/>
      <sheetName val="SIGNAGE_WORKING3"/>
      <sheetName val="Electrical_Working3"/>
      <sheetName val="SUMMARY_-_FPS3"/>
      <sheetName val="BOQ-FPS_3"/>
      <sheetName val="HVAC_Summary3"/>
      <sheetName val="Sanitary_Fixtures3"/>
      <sheetName val="Firxtures_working3"/>
      <sheetName val="Internal_Drainage_&amp;_rain_water3"/>
      <sheetName val="Internal_Drainage_&amp;_rain_worki3"/>
      <sheetName val="Internal_water_3"/>
      <sheetName val="Dismantling_works-PHE3"/>
      <sheetName val="BASIC_MATERIALS3"/>
      <sheetName val="VI_Floor_Beam_3"/>
      <sheetName val="Step_13"/>
      <sheetName val="Equipment_Information3"/>
      <sheetName val="Equipment_Block3"/>
      <sheetName val="Stress_Calculation4"/>
      <sheetName val="Assumption_Inputs4"/>
      <sheetName val="DATA_23"/>
      <sheetName val="Ring_Details4"/>
      <sheetName val="IT-Fri_Base3"/>
      <sheetName val="Rate_Ana3"/>
      <sheetName val="C_Sum3"/>
      <sheetName val="A_Sum3"/>
      <sheetName val="Detailed_Summary_(4)3"/>
      <sheetName val="Break_Up_(bc)3"/>
      <sheetName val="Break_Up_(bc1)3"/>
      <sheetName val="Break_Up_(bc2)3"/>
      <sheetName val="LEVEL_SHEET3"/>
      <sheetName val="SUMMARY_-_PART-I-BUILDING3"/>
      <sheetName val="Jan_Volume3"/>
      <sheetName val="Sweeper_Machine4"/>
      <sheetName val="HP(9_200)4"/>
      <sheetName val="Pier_calculation4"/>
      <sheetName val="Distribution_-_Qty_&amp;_Amount4"/>
      <sheetName val="boq_actual3"/>
      <sheetName val="Tong_hop_DT_XDCT3"/>
      <sheetName val="Cut_&amp;_Sew3"/>
      <sheetName val="Master_Data4"/>
      <sheetName val="_saihous_ele_xls_Indirect쌳ᎈ駜_3"/>
      <sheetName val="Name_List3"/>
      <sheetName val="33_kV-Eqpt_fdn_3"/>
      <sheetName val="BOQ_LT3"/>
      <sheetName val="Beam-design_exp3"/>
      <sheetName val="A301_Kalk3"/>
      <sheetName val="Schlüss_Inh-EF3"/>
      <sheetName val="DATA_PILE_RT1_3"/>
      <sheetName val="DATA_PILE__SM3"/>
      <sheetName val="Pacakges_split3"/>
      <sheetName val="_saihous_ele_xls_Indirect_x0003"/>
      <sheetName val="_saihous_ele_xls_Indirect퀀《혂൧_3"/>
      <sheetName val="Overall_Summary3"/>
      <sheetName val="Summary_CFA_total_-_CP1_&amp;_CP23"/>
      <sheetName val="[saihous_ele_xls]Indirect____10"/>
      <sheetName val="[saihous_ele_xls]Indirect____11"/>
      <sheetName val="[saihous_ele_xls]Indirect____12"/>
      <sheetName val="[saihous_ele_xls]_saihous_ele_7"/>
      <sheetName val="[saihous_ele_xls]_saihous_ele_8"/>
      <sheetName val="Labour_before_Escalation_3"/>
      <sheetName val="Material_List3"/>
      <sheetName val="Total_delivered_cost_calc_3"/>
      <sheetName val="Format_-_43"/>
      <sheetName val="BP-Other_strs3"/>
      <sheetName val="Raw_material3"/>
      <sheetName val="LV_Cable_sizing3"/>
      <sheetName val="LB020A(月)"/>
      <sheetName val="bs"/>
      <sheetName val="schedules"/>
      <sheetName val="Grouped TB-2004-05"/>
      <sheetName val="Detailed Summary (5)"/>
      <sheetName val="20"/>
      <sheetName val="COVER FOR MEMBER"/>
      <sheetName val="C"/>
      <sheetName val="30"/>
      <sheetName val="15"/>
      <sheetName val="UV"/>
      <sheetName val="Indirect_x005f_x0005__x00"/>
      <sheetName val="Staff_Acco_140"/>
      <sheetName val="Tel__70"/>
      <sheetName val="Ext_light70"/>
      <sheetName val="Staff_Acco_141"/>
      <sheetName val="4_Annex_1_Basic_rate70"/>
      <sheetName val="DETAILED__BOQ70"/>
      <sheetName val="Detail_In_Door_Stad70"/>
      <sheetName val="Project_Details__70"/>
      <sheetName val="SCHEDULE_OF_RATES70"/>
      <sheetName val="TBAL9697_-group_wise__sdpl70"/>
      <sheetName val="Detail_P&amp;L70"/>
      <sheetName val="Assumption_Sheet70"/>
      <sheetName val="scurve_calc_(2)70"/>
      <sheetName val="APPENDIX_B-170"/>
      <sheetName val="RCC,Ret__Wall70"/>
      <sheetName val="Load_Details(B2)70"/>
      <sheetName val="Bill_3_170"/>
      <sheetName val="Legal_Risk_Analysis70"/>
      <sheetName val="PRECAST_lightconc-II70"/>
      <sheetName val="GR_slab-reinft69"/>
      <sheetName val="Bill_3_-_Site_Works69"/>
      <sheetName val="Fill_this_out_first___69"/>
      <sheetName val="INDIGINEOUS_ITEMS_69"/>
      <sheetName val="Cable_data70"/>
      <sheetName val="Material_69"/>
      <sheetName val="SPT_vs_PHI69"/>
      <sheetName val="Civil_Works69"/>
      <sheetName val="Rate_Analysis69"/>
      <sheetName val="Basement_Budget69"/>
      <sheetName val="labour_coeff69"/>
      <sheetName val="Works_-_Quote_Sheet69"/>
      <sheetName val="BLOCK-A_(MEA_SHEET)69"/>
      <sheetName val="IO_List69"/>
      <sheetName val="Pipe_Supports69"/>
      <sheetName val="BOQ_(2)69"/>
      <sheetName val="Boq_Block_A69"/>
      <sheetName val="Sqn_Abs_G_6__69"/>
      <sheetName val="WO_Abs__G_2__6_DUs69"/>
      <sheetName val="Air_Abs_G_6__23_DUs69"/>
      <sheetName val="SCHEDULE_(3)69"/>
      <sheetName val="schedule_nos69"/>
      <sheetName val="4-Int-_ele(RA)69"/>
      <sheetName val="Box-_Girder69"/>
      <sheetName val="Lease_rents69"/>
      <sheetName val="DLC_lookups69"/>
      <sheetName val="Quote_Sheet69"/>
      <sheetName val="Gen_Info69"/>
      <sheetName val="Indirect_expenses69"/>
      <sheetName val="Cost_Any_69"/>
      <sheetName val="LIST_OF_MAKES69"/>
      <sheetName val="SITE_OVERHEADS69"/>
      <sheetName val="Detail_1A69"/>
      <sheetName val="Asia_Revised_10-1-0769"/>
      <sheetName val="All_Capital_Plan_P+L_10-1-0769"/>
      <sheetName val="CP08_(2)69"/>
      <sheetName val="Planning_File_10-1-0769"/>
      <sheetName val="E_&amp;_R69"/>
      <sheetName val="Break_up_Sheet69"/>
      <sheetName val="SPILL_OVER69"/>
      <sheetName val="Pile_cap68"/>
      <sheetName val="Mat_Cost69"/>
      <sheetName val="MASTER_RATE_ANALYSIS68"/>
      <sheetName val="Bed_Class68"/>
      <sheetName val="DTF_Summary68"/>
      <sheetName val="Form_668"/>
      <sheetName val="BOQ_Direct_selling_cost68"/>
      <sheetName val="GF_Columns68"/>
      <sheetName val="UNP-NCW_68"/>
      <sheetName val="Intro_68"/>
      <sheetName val="Elite_1_-_MBCL68"/>
      <sheetName val="Cost_summary68"/>
      <sheetName val="beam-reinft-machine_rm55"/>
      <sheetName val="T1_WO55"/>
      <sheetName val="Contract_BOQ55"/>
      <sheetName val="Direct_cost_shed_A-2_68"/>
      <sheetName val="_Resource_list68"/>
      <sheetName val="THANE_SITE68"/>
      <sheetName val="BOQ_Distribution68"/>
      <sheetName val="key_dates68"/>
      <sheetName val="specification_options68"/>
      <sheetName val="beam-reinft-IIInd_floor55"/>
      <sheetName val="FF_Inst_RA_08_Inst_0355"/>
      <sheetName val="A_O_R_68"/>
      <sheetName val="_IO_List13"/>
      <sheetName val="Cost_Index13"/>
      <sheetName val="saihous_ele13"/>
      <sheetName val="SSR___NSSR_Market_final13"/>
      <sheetName val="M_R_List_(2)68"/>
      <sheetName val="Balance_Sheet_68"/>
      <sheetName val="STAFFSCHED_13"/>
      <sheetName val="Basic_Rates55"/>
      <sheetName val="Blr_hire12"/>
      <sheetName val="bs_BP_04_SA12"/>
      <sheetName val="1-Pop_Proj12"/>
      <sheetName val="saihous_ele14"/>
      <sheetName val="Building_List"/>
      <sheetName val="Surcharge"/>
      <sheetName val="INFO"/>
      <sheetName val="NOTES "/>
      <sheetName val="Project Info"/>
      <sheetName val="Link In"/>
      <sheetName val="Project Work Off Contribution"/>
      <sheetName val="CRF-BE Rates"/>
      <sheetName val="Datas"/>
      <sheetName val="Co-Inf"/>
    </sheetNames>
    <sheetDataSet>
      <sheetData sheetId="0">
        <row r="1">
          <cell r="B1" t="str">
            <v>220 kV SUB-STATION</v>
          </cell>
        </row>
      </sheetData>
      <sheetData sheetId="1">
        <row r="1">
          <cell r="B1" t="str">
            <v>220 kV SUB-STATION</v>
          </cell>
        </row>
      </sheetData>
      <sheetData sheetId="2">
        <row r="1">
          <cell r="B1" t="str">
            <v>220 kV SUB-STATION</v>
          </cell>
        </row>
      </sheetData>
      <sheetData sheetId="3">
        <row r="1">
          <cell r="B1" t="str">
            <v>220 kV SUB-STATION</v>
          </cell>
        </row>
      </sheetData>
      <sheetData sheetId="4">
        <row r="1">
          <cell r="B1" t="str">
            <v>220 kV SUB-STATION</v>
          </cell>
        </row>
      </sheetData>
      <sheetData sheetId="5">
        <row r="1">
          <cell r="B1" t="str">
            <v>220 kV SUB-STATION</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refreshError="1"/>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ow r="1">
          <cell r="B1" t="str">
            <v>220 kV SUB-STATION</v>
          </cell>
        </row>
      </sheetData>
      <sheetData sheetId="377">
        <row r="1">
          <cell r="B1" t="str">
            <v>220 kV SUB-STATION</v>
          </cell>
        </row>
      </sheetData>
      <sheetData sheetId="378">
        <row r="1">
          <cell r="B1" t="str">
            <v>220 kV SUB-STATION</v>
          </cell>
        </row>
      </sheetData>
      <sheetData sheetId="379">
        <row r="1">
          <cell r="B1" t="str">
            <v>220 kV SUB-STATION</v>
          </cell>
        </row>
      </sheetData>
      <sheetData sheetId="380">
        <row r="1">
          <cell r="B1" t="str">
            <v>220 kV SUB-STATION</v>
          </cell>
        </row>
      </sheetData>
      <sheetData sheetId="381">
        <row r="1">
          <cell r="B1" t="str">
            <v>220 kV SUB-STATION</v>
          </cell>
        </row>
      </sheetData>
      <sheetData sheetId="382">
        <row r="1">
          <cell r="B1" t="str">
            <v>220 kV SUB-STATION</v>
          </cell>
        </row>
      </sheetData>
      <sheetData sheetId="383">
        <row r="1">
          <cell r="B1" t="str">
            <v>220 kV SUB-STATION</v>
          </cell>
        </row>
      </sheetData>
      <sheetData sheetId="384">
        <row r="1">
          <cell r="B1" t="str">
            <v>220 kV SUB-STATION</v>
          </cell>
        </row>
      </sheetData>
      <sheetData sheetId="385">
        <row r="1">
          <cell r="B1" t="str">
            <v>220 kV SUB-STATION</v>
          </cell>
        </row>
      </sheetData>
      <sheetData sheetId="386">
        <row r="1">
          <cell r="B1" t="str">
            <v>220 kV SUB-STATION</v>
          </cell>
        </row>
      </sheetData>
      <sheetData sheetId="387">
        <row r="1">
          <cell r="B1" t="str">
            <v>220 kV SUB-STATION</v>
          </cell>
        </row>
      </sheetData>
      <sheetData sheetId="388">
        <row r="1">
          <cell r="B1" t="str">
            <v>220 kV SUB-STATION</v>
          </cell>
        </row>
      </sheetData>
      <sheetData sheetId="389">
        <row r="1">
          <cell r="B1" t="str">
            <v>220 kV SUB-STATION</v>
          </cell>
        </row>
      </sheetData>
      <sheetData sheetId="390">
        <row r="1">
          <cell r="B1" t="str">
            <v>220 kV SUB-STATION</v>
          </cell>
        </row>
      </sheetData>
      <sheetData sheetId="391">
        <row r="1">
          <cell r="B1" t="str">
            <v>220 kV SUB-STATION</v>
          </cell>
        </row>
      </sheetData>
      <sheetData sheetId="392">
        <row r="1">
          <cell r="B1" t="str">
            <v>220 kV SUB-STATION</v>
          </cell>
        </row>
      </sheetData>
      <sheetData sheetId="393">
        <row r="1">
          <cell r="B1" t="str">
            <v>220 kV SUB-STATION</v>
          </cell>
        </row>
      </sheetData>
      <sheetData sheetId="394">
        <row r="1">
          <cell r="B1" t="str">
            <v>220 kV SUB-STATION</v>
          </cell>
        </row>
      </sheetData>
      <sheetData sheetId="395">
        <row r="1">
          <cell r="B1" t="str">
            <v>220 kV SUB-STATION</v>
          </cell>
        </row>
      </sheetData>
      <sheetData sheetId="396">
        <row r="1">
          <cell r="B1" t="str">
            <v>220 kV SUB-STATION</v>
          </cell>
        </row>
      </sheetData>
      <sheetData sheetId="397">
        <row r="1">
          <cell r="B1" t="str">
            <v>220 kV SUB-STATION</v>
          </cell>
        </row>
      </sheetData>
      <sheetData sheetId="398">
        <row r="1">
          <cell r="B1" t="str">
            <v>220 kV SUB-STATION</v>
          </cell>
        </row>
      </sheetData>
      <sheetData sheetId="399">
        <row r="1">
          <cell r="B1" t="str">
            <v>220 kV SUB-STATION</v>
          </cell>
        </row>
      </sheetData>
      <sheetData sheetId="400">
        <row r="1">
          <cell r="B1" t="str">
            <v>220 kV SUB-STATION</v>
          </cell>
        </row>
      </sheetData>
      <sheetData sheetId="401">
        <row r="1">
          <cell r="B1" t="str">
            <v>220 kV SUB-STATION</v>
          </cell>
        </row>
      </sheetData>
      <sheetData sheetId="402">
        <row r="1">
          <cell r="B1" t="str">
            <v>220 kV SUB-STATION</v>
          </cell>
        </row>
      </sheetData>
      <sheetData sheetId="403">
        <row r="1">
          <cell r="B1" t="str">
            <v>220 kV SUB-STATION</v>
          </cell>
        </row>
      </sheetData>
      <sheetData sheetId="404">
        <row r="1">
          <cell r="B1" t="str">
            <v>220 kV SUB-STATION</v>
          </cell>
        </row>
      </sheetData>
      <sheetData sheetId="405">
        <row r="1">
          <cell r="B1" t="str">
            <v>220 kV SUB-STATION</v>
          </cell>
        </row>
      </sheetData>
      <sheetData sheetId="406">
        <row r="1">
          <cell r="B1" t="str">
            <v>220 kV SUB-STATION</v>
          </cell>
        </row>
      </sheetData>
      <sheetData sheetId="407">
        <row r="1">
          <cell r="B1" t="str">
            <v>220 kV SUB-STATION</v>
          </cell>
        </row>
      </sheetData>
      <sheetData sheetId="408">
        <row r="1">
          <cell r="B1" t="str">
            <v>220 kV SUB-STATION</v>
          </cell>
        </row>
      </sheetData>
      <sheetData sheetId="409">
        <row r="1">
          <cell r="B1" t="str">
            <v>220 kV SUB-STATION</v>
          </cell>
        </row>
      </sheetData>
      <sheetData sheetId="410">
        <row r="1">
          <cell r="B1" t="str">
            <v>220 kV SUB-STATION</v>
          </cell>
        </row>
      </sheetData>
      <sheetData sheetId="411">
        <row r="1">
          <cell r="B1" t="str">
            <v>220 kV SUB-STATION</v>
          </cell>
        </row>
      </sheetData>
      <sheetData sheetId="412">
        <row r="1">
          <cell r="B1" t="str">
            <v>220 kV SUB-STATION</v>
          </cell>
        </row>
      </sheetData>
      <sheetData sheetId="413">
        <row r="1">
          <cell r="B1" t="str">
            <v>220 kV SUB-STATION</v>
          </cell>
        </row>
      </sheetData>
      <sheetData sheetId="414">
        <row r="1">
          <cell r="B1" t="str">
            <v>220 kV SUB-STATION</v>
          </cell>
        </row>
      </sheetData>
      <sheetData sheetId="415">
        <row r="1">
          <cell r="B1" t="str">
            <v>220 kV SUB-STATION</v>
          </cell>
        </row>
      </sheetData>
      <sheetData sheetId="416">
        <row r="1">
          <cell r="B1" t="str">
            <v>220 kV SUB-STATION</v>
          </cell>
        </row>
      </sheetData>
      <sheetData sheetId="417">
        <row r="1">
          <cell r="B1" t="str">
            <v>220 kV SUB-STATION</v>
          </cell>
        </row>
      </sheetData>
      <sheetData sheetId="418">
        <row r="1">
          <cell r="B1" t="str">
            <v>220 kV SUB-STATION</v>
          </cell>
        </row>
      </sheetData>
      <sheetData sheetId="419">
        <row r="1">
          <cell r="B1" t="str">
            <v>220 kV SUB-STATION</v>
          </cell>
        </row>
      </sheetData>
      <sheetData sheetId="420">
        <row r="1">
          <cell r="B1" t="str">
            <v>220 kV SUB-STATION</v>
          </cell>
        </row>
      </sheetData>
      <sheetData sheetId="421">
        <row r="1">
          <cell r="B1" t="str">
            <v>220 kV SUB-STATION</v>
          </cell>
        </row>
      </sheetData>
      <sheetData sheetId="422">
        <row r="1">
          <cell r="B1" t="str">
            <v>220 kV SUB-STATION</v>
          </cell>
        </row>
      </sheetData>
      <sheetData sheetId="423">
        <row r="1">
          <cell r="B1" t="str">
            <v>220 kV SUB-STATION</v>
          </cell>
        </row>
      </sheetData>
      <sheetData sheetId="424">
        <row r="1">
          <cell r="B1" t="str">
            <v>220 kV SUB-STATION</v>
          </cell>
        </row>
      </sheetData>
      <sheetData sheetId="425">
        <row r="1">
          <cell r="B1" t="str">
            <v>220 kV SUB-STATION</v>
          </cell>
        </row>
      </sheetData>
      <sheetData sheetId="426">
        <row r="1">
          <cell r="B1" t="str">
            <v>220 kV SUB-STATION</v>
          </cell>
        </row>
      </sheetData>
      <sheetData sheetId="427">
        <row r="1">
          <cell r="B1" t="str">
            <v>220 kV SUB-STATION</v>
          </cell>
        </row>
      </sheetData>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sheetData sheetId="438"/>
      <sheetData sheetId="439">
        <row r="1">
          <cell r="B1" t="str">
            <v>220 kV SUB-STATION</v>
          </cell>
        </row>
      </sheetData>
      <sheetData sheetId="440">
        <row r="1">
          <cell r="B1" t="str">
            <v>220 kV SUB-STATION</v>
          </cell>
        </row>
      </sheetData>
      <sheetData sheetId="441">
        <row r="1">
          <cell r="B1" t="str">
            <v>220 kV SUB-STATION</v>
          </cell>
        </row>
      </sheetData>
      <sheetData sheetId="442">
        <row r="1">
          <cell r="B1" t="str">
            <v>220 kV SUB-STATION</v>
          </cell>
        </row>
      </sheetData>
      <sheetData sheetId="443">
        <row r="1">
          <cell r="B1" t="str">
            <v>220 kV SUB-STATION</v>
          </cell>
        </row>
      </sheetData>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sheetData sheetId="454">
        <row r="1">
          <cell r="B1" t="str">
            <v>220 kV SUB-STATION</v>
          </cell>
        </row>
      </sheetData>
      <sheetData sheetId="455">
        <row r="1">
          <cell r="B1" t="str">
            <v>220 kV SUB-STATION</v>
          </cell>
        </row>
      </sheetData>
      <sheetData sheetId="456">
        <row r="1">
          <cell r="B1" t="str">
            <v>220 kV SUB-STATION</v>
          </cell>
        </row>
      </sheetData>
      <sheetData sheetId="457">
        <row r="1">
          <cell r="B1" t="str">
            <v>220 kV SUB-STATION</v>
          </cell>
        </row>
      </sheetData>
      <sheetData sheetId="458">
        <row r="1">
          <cell r="B1" t="str">
            <v>220 kV SUB-STATION</v>
          </cell>
        </row>
      </sheetData>
      <sheetData sheetId="459">
        <row r="1">
          <cell r="B1" t="str">
            <v>220 kV SUB-STATION</v>
          </cell>
        </row>
      </sheetData>
      <sheetData sheetId="460">
        <row r="1">
          <cell r="B1" t="str">
            <v>220 kV SUB-STATION</v>
          </cell>
        </row>
      </sheetData>
      <sheetData sheetId="461">
        <row r="1">
          <cell r="B1" t="str">
            <v>220 kV SUB-STATION</v>
          </cell>
        </row>
      </sheetData>
      <sheetData sheetId="462">
        <row r="1">
          <cell r="B1" t="str">
            <v>220 kV SUB-STATION</v>
          </cell>
        </row>
      </sheetData>
      <sheetData sheetId="463">
        <row r="1">
          <cell r="B1" t="str">
            <v>220 kV SUB-STATION</v>
          </cell>
        </row>
      </sheetData>
      <sheetData sheetId="464">
        <row r="1">
          <cell r="B1" t="str">
            <v>220 kV SUB-STATION</v>
          </cell>
        </row>
      </sheetData>
      <sheetData sheetId="465">
        <row r="1">
          <cell r="B1" t="str">
            <v>220 kV SUB-STATION</v>
          </cell>
        </row>
      </sheetData>
      <sheetData sheetId="466">
        <row r="1">
          <cell r="B1" t="str">
            <v>220 kV SUB-STATION</v>
          </cell>
        </row>
      </sheetData>
      <sheetData sheetId="467">
        <row r="1">
          <cell r="B1" t="str">
            <v>220 kV SUB-STATION</v>
          </cell>
        </row>
      </sheetData>
      <sheetData sheetId="468">
        <row r="1">
          <cell r="B1" t="str">
            <v>220 kV SUB-STATION</v>
          </cell>
        </row>
      </sheetData>
      <sheetData sheetId="469">
        <row r="1">
          <cell r="B1" t="str">
            <v>220 kV SUB-STATION</v>
          </cell>
        </row>
      </sheetData>
      <sheetData sheetId="470">
        <row r="1">
          <cell r="B1" t="str">
            <v>220 kV SUB-STATION</v>
          </cell>
        </row>
      </sheetData>
      <sheetData sheetId="471">
        <row r="1">
          <cell r="B1" t="str">
            <v>220 kV SUB-STATION</v>
          </cell>
        </row>
      </sheetData>
      <sheetData sheetId="472">
        <row r="1">
          <cell r="B1" t="str">
            <v>220 kV SUB-STATION</v>
          </cell>
        </row>
      </sheetData>
      <sheetData sheetId="473">
        <row r="1">
          <cell r="B1" t="str">
            <v>220 kV SUB-STATION</v>
          </cell>
        </row>
      </sheetData>
      <sheetData sheetId="474">
        <row r="1">
          <cell r="B1" t="str">
            <v>220 kV SUB-STATION</v>
          </cell>
        </row>
      </sheetData>
      <sheetData sheetId="475">
        <row r="1">
          <cell r="B1" t="str">
            <v>220 kV SUB-STATION</v>
          </cell>
        </row>
      </sheetData>
      <sheetData sheetId="476">
        <row r="1">
          <cell r="B1" t="str">
            <v>220 kV SUB-STATION</v>
          </cell>
        </row>
      </sheetData>
      <sheetData sheetId="477">
        <row r="1">
          <cell r="B1" t="str">
            <v>220 kV SUB-STATION</v>
          </cell>
        </row>
      </sheetData>
      <sheetData sheetId="478">
        <row r="1">
          <cell r="B1" t="str">
            <v>220 kV SUB-STATION</v>
          </cell>
        </row>
      </sheetData>
      <sheetData sheetId="479">
        <row r="1">
          <cell r="B1" t="str">
            <v>220 kV SUB-STATION</v>
          </cell>
        </row>
      </sheetData>
      <sheetData sheetId="480">
        <row r="1">
          <cell r="B1" t="str">
            <v>220 kV SUB-STATION</v>
          </cell>
        </row>
      </sheetData>
      <sheetData sheetId="481">
        <row r="1">
          <cell r="B1" t="str">
            <v>220 kV SUB-STATION</v>
          </cell>
        </row>
      </sheetData>
      <sheetData sheetId="482">
        <row r="1">
          <cell r="B1" t="str">
            <v>220 kV SUB-STATION</v>
          </cell>
        </row>
      </sheetData>
      <sheetData sheetId="483">
        <row r="1">
          <cell r="B1" t="str">
            <v>220 kV SUB-STATION</v>
          </cell>
        </row>
      </sheetData>
      <sheetData sheetId="484">
        <row r="1">
          <cell r="B1" t="str">
            <v>220 kV SUB-STATION</v>
          </cell>
        </row>
      </sheetData>
      <sheetData sheetId="485">
        <row r="1">
          <cell r="B1" t="str">
            <v>220 kV SUB-STATION</v>
          </cell>
        </row>
      </sheetData>
      <sheetData sheetId="486">
        <row r="1">
          <cell r="B1" t="str">
            <v>220 kV SUB-STATION</v>
          </cell>
        </row>
      </sheetData>
      <sheetData sheetId="487">
        <row r="1">
          <cell r="B1" t="str">
            <v>220 kV SUB-STATION</v>
          </cell>
        </row>
      </sheetData>
      <sheetData sheetId="488">
        <row r="1">
          <cell r="B1" t="str">
            <v>220 kV SUB-STATION</v>
          </cell>
        </row>
      </sheetData>
      <sheetData sheetId="489">
        <row r="1">
          <cell r="B1" t="str">
            <v>220 kV SUB-STATION</v>
          </cell>
        </row>
      </sheetData>
      <sheetData sheetId="490">
        <row r="1">
          <cell r="B1" t="str">
            <v>220 kV SUB-STATION</v>
          </cell>
        </row>
      </sheetData>
      <sheetData sheetId="491">
        <row r="1">
          <cell r="B1" t="str">
            <v>220 kV SUB-STATION</v>
          </cell>
        </row>
      </sheetData>
      <sheetData sheetId="492">
        <row r="1">
          <cell r="B1" t="str">
            <v>220 kV SUB-STATION</v>
          </cell>
        </row>
      </sheetData>
      <sheetData sheetId="493">
        <row r="1">
          <cell r="B1" t="str">
            <v>220 kV SUB-STATION</v>
          </cell>
        </row>
      </sheetData>
      <sheetData sheetId="494">
        <row r="1">
          <cell r="B1" t="str">
            <v>220 kV SUB-STATION</v>
          </cell>
        </row>
      </sheetData>
      <sheetData sheetId="495">
        <row r="1">
          <cell r="B1" t="str">
            <v>220 kV SUB-STATION</v>
          </cell>
        </row>
      </sheetData>
      <sheetData sheetId="496">
        <row r="1">
          <cell r="B1" t="str">
            <v>220 kV SUB-STATION</v>
          </cell>
        </row>
      </sheetData>
      <sheetData sheetId="497">
        <row r="1">
          <cell r="B1" t="str">
            <v>220 kV SUB-STATION</v>
          </cell>
        </row>
      </sheetData>
      <sheetData sheetId="498">
        <row r="1">
          <cell r="B1" t="str">
            <v>220 kV SUB-STATION</v>
          </cell>
        </row>
      </sheetData>
      <sheetData sheetId="499">
        <row r="1">
          <cell r="B1" t="str">
            <v>220 kV SUB-STATION</v>
          </cell>
        </row>
      </sheetData>
      <sheetData sheetId="500">
        <row r="1">
          <cell r="B1" t="str">
            <v>220 kV SUB-STATION</v>
          </cell>
        </row>
      </sheetData>
      <sheetData sheetId="501">
        <row r="1">
          <cell r="B1" t="str">
            <v>220 kV SUB-STATION</v>
          </cell>
        </row>
      </sheetData>
      <sheetData sheetId="502">
        <row r="1">
          <cell r="B1" t="str">
            <v>220 kV SUB-STATION</v>
          </cell>
        </row>
      </sheetData>
      <sheetData sheetId="503">
        <row r="1">
          <cell r="B1" t="str">
            <v>220 kV SUB-STATION</v>
          </cell>
        </row>
      </sheetData>
      <sheetData sheetId="504">
        <row r="1">
          <cell r="B1" t="str">
            <v>220 kV SUB-STATION</v>
          </cell>
        </row>
      </sheetData>
      <sheetData sheetId="505">
        <row r="1">
          <cell r="B1" t="str">
            <v>220 kV SUB-STATION</v>
          </cell>
        </row>
      </sheetData>
      <sheetData sheetId="506">
        <row r="1">
          <cell r="B1" t="str">
            <v>220 kV SUB-STATION</v>
          </cell>
        </row>
      </sheetData>
      <sheetData sheetId="507">
        <row r="1">
          <cell r="B1" t="str">
            <v>220 kV SUB-STATION</v>
          </cell>
        </row>
      </sheetData>
      <sheetData sheetId="508">
        <row r="1">
          <cell r="B1" t="str">
            <v>220 kV SUB-STATION</v>
          </cell>
        </row>
      </sheetData>
      <sheetData sheetId="509">
        <row r="1">
          <cell r="B1" t="str">
            <v>220 kV SUB-STATION</v>
          </cell>
        </row>
      </sheetData>
      <sheetData sheetId="510">
        <row r="1">
          <cell r="B1" t="str">
            <v>220 kV SUB-STATION</v>
          </cell>
        </row>
      </sheetData>
      <sheetData sheetId="511">
        <row r="1">
          <cell r="B1" t="str">
            <v>220 kV SUB-STATION</v>
          </cell>
        </row>
      </sheetData>
      <sheetData sheetId="512">
        <row r="1">
          <cell r="B1" t="str">
            <v>220 kV SUB-STATION</v>
          </cell>
        </row>
      </sheetData>
      <sheetData sheetId="513">
        <row r="1">
          <cell r="B1" t="str">
            <v>220 kV SUB-STATION</v>
          </cell>
        </row>
      </sheetData>
      <sheetData sheetId="514">
        <row r="1">
          <cell r="B1" t="str">
            <v>220 kV SUB-STATION</v>
          </cell>
        </row>
      </sheetData>
      <sheetData sheetId="515">
        <row r="1">
          <cell r="B1" t="str">
            <v>220 kV SUB-STATION</v>
          </cell>
        </row>
      </sheetData>
      <sheetData sheetId="516">
        <row r="1">
          <cell r="B1" t="str">
            <v>220 kV SUB-STATION</v>
          </cell>
        </row>
      </sheetData>
      <sheetData sheetId="517">
        <row r="1">
          <cell r="B1" t="str">
            <v>220 kV SUB-STATION</v>
          </cell>
        </row>
      </sheetData>
      <sheetData sheetId="518">
        <row r="1">
          <cell r="B1" t="str">
            <v>220 kV SUB-STATION</v>
          </cell>
        </row>
      </sheetData>
      <sheetData sheetId="519">
        <row r="1">
          <cell r="B1" t="str">
            <v>220 kV SUB-STATION</v>
          </cell>
        </row>
      </sheetData>
      <sheetData sheetId="520">
        <row r="1">
          <cell r="B1" t="str">
            <v>220 kV SUB-STATION</v>
          </cell>
        </row>
      </sheetData>
      <sheetData sheetId="521">
        <row r="1">
          <cell r="B1" t="str">
            <v>220 kV SUB-STATION</v>
          </cell>
        </row>
      </sheetData>
      <sheetData sheetId="522">
        <row r="1">
          <cell r="B1" t="str">
            <v>220 kV SUB-STATION</v>
          </cell>
        </row>
      </sheetData>
      <sheetData sheetId="523">
        <row r="1">
          <cell r="B1" t="str">
            <v>220 kV SUB-STATION</v>
          </cell>
        </row>
      </sheetData>
      <sheetData sheetId="524">
        <row r="1">
          <cell r="B1" t="str">
            <v>220 kV SUB-STATION</v>
          </cell>
        </row>
      </sheetData>
      <sheetData sheetId="525">
        <row r="1">
          <cell r="B1" t="str">
            <v>220 kV SUB-STATION</v>
          </cell>
        </row>
      </sheetData>
      <sheetData sheetId="526">
        <row r="1">
          <cell r="B1" t="str">
            <v>220 kV SUB-STATION</v>
          </cell>
        </row>
      </sheetData>
      <sheetData sheetId="527">
        <row r="1">
          <cell r="B1" t="str">
            <v>220 kV SUB-STATION</v>
          </cell>
        </row>
      </sheetData>
      <sheetData sheetId="528">
        <row r="1">
          <cell r="B1" t="str">
            <v>220 kV SUB-STATION</v>
          </cell>
        </row>
      </sheetData>
      <sheetData sheetId="529">
        <row r="1">
          <cell r="B1" t="str">
            <v>220 kV SUB-STATION</v>
          </cell>
        </row>
      </sheetData>
      <sheetData sheetId="530">
        <row r="1">
          <cell r="B1" t="str">
            <v>220 kV SUB-STATION</v>
          </cell>
        </row>
      </sheetData>
      <sheetData sheetId="531">
        <row r="1">
          <cell r="B1" t="str">
            <v>220 kV SUB-STATION</v>
          </cell>
        </row>
      </sheetData>
      <sheetData sheetId="532">
        <row r="1">
          <cell r="B1" t="str">
            <v>220 kV SUB-STATION</v>
          </cell>
        </row>
      </sheetData>
      <sheetData sheetId="533">
        <row r="1">
          <cell r="B1" t="str">
            <v>220 kV SUB-STATION</v>
          </cell>
        </row>
      </sheetData>
      <sheetData sheetId="534">
        <row r="1">
          <cell r="B1" t="str">
            <v>220 kV SUB-STATION</v>
          </cell>
        </row>
      </sheetData>
      <sheetData sheetId="535">
        <row r="1">
          <cell r="B1" t="str">
            <v>220 kV SUB-STATION</v>
          </cell>
        </row>
      </sheetData>
      <sheetData sheetId="536">
        <row r="1">
          <cell r="B1" t="str">
            <v>220 kV SUB-STATION</v>
          </cell>
        </row>
      </sheetData>
      <sheetData sheetId="537" refreshError="1"/>
      <sheetData sheetId="538" refreshError="1"/>
      <sheetData sheetId="539" refreshError="1"/>
      <sheetData sheetId="540" refreshError="1"/>
      <sheetData sheetId="541" refreshError="1"/>
      <sheetData sheetId="542">
        <row r="1">
          <cell r="B1" t="str">
            <v>220 kV SUB-STATION</v>
          </cell>
        </row>
      </sheetData>
      <sheetData sheetId="543" refreshError="1"/>
      <sheetData sheetId="544" refreshError="1"/>
      <sheetData sheetId="545" refreshError="1"/>
      <sheetData sheetId="546" refreshError="1"/>
      <sheetData sheetId="547" refreshError="1"/>
      <sheetData sheetId="548" refreshError="1"/>
      <sheetData sheetId="549">
        <row r="1">
          <cell r="B1" t="str">
            <v>220 kV SUB-STATION</v>
          </cell>
        </row>
      </sheetData>
      <sheetData sheetId="550">
        <row r="1">
          <cell r="B1" t="str">
            <v>220 kV SUB-STATION</v>
          </cell>
        </row>
      </sheetData>
      <sheetData sheetId="551" refreshError="1"/>
      <sheetData sheetId="552">
        <row r="1">
          <cell r="B1" t="str">
            <v>220 kV SUB-STATION</v>
          </cell>
        </row>
      </sheetData>
      <sheetData sheetId="553">
        <row r="1">
          <cell r="B1" t="str">
            <v>220 kV SUB-STATION</v>
          </cell>
        </row>
      </sheetData>
      <sheetData sheetId="554">
        <row r="1">
          <cell r="B1" t="str">
            <v>220 kV SUB-STATION</v>
          </cell>
        </row>
      </sheetData>
      <sheetData sheetId="555">
        <row r="1">
          <cell r="B1" t="str">
            <v>220 kV SUB-STATION</v>
          </cell>
        </row>
      </sheetData>
      <sheetData sheetId="556">
        <row r="1">
          <cell r="B1" t="str">
            <v>220 kV SUB-STATION</v>
          </cell>
        </row>
      </sheetData>
      <sheetData sheetId="557">
        <row r="1">
          <cell r="B1" t="str">
            <v>220 kV SUB-STATION</v>
          </cell>
        </row>
      </sheetData>
      <sheetData sheetId="558">
        <row r="1">
          <cell r="B1" t="str">
            <v>220 kV SUB-STATION</v>
          </cell>
        </row>
      </sheetData>
      <sheetData sheetId="559">
        <row r="1">
          <cell r="B1" t="str">
            <v>220 kV SUB-STATION</v>
          </cell>
        </row>
      </sheetData>
      <sheetData sheetId="560">
        <row r="1">
          <cell r="B1" t="str">
            <v>220 kV SUB-STATION</v>
          </cell>
        </row>
      </sheetData>
      <sheetData sheetId="561">
        <row r="1">
          <cell r="B1" t="str">
            <v>220 kV SUB-STATION</v>
          </cell>
        </row>
      </sheetData>
      <sheetData sheetId="562">
        <row r="1">
          <cell r="B1" t="str">
            <v>220 kV SUB-STATION</v>
          </cell>
        </row>
      </sheetData>
      <sheetData sheetId="563">
        <row r="1">
          <cell r="B1" t="str">
            <v>220 kV SUB-STATION</v>
          </cell>
        </row>
      </sheetData>
      <sheetData sheetId="564">
        <row r="1">
          <cell r="B1" t="str">
            <v>220 kV SUB-STATION</v>
          </cell>
        </row>
      </sheetData>
      <sheetData sheetId="565">
        <row r="1">
          <cell r="B1" t="str">
            <v>220 kV SUB-STATION</v>
          </cell>
        </row>
      </sheetData>
      <sheetData sheetId="566">
        <row r="1">
          <cell r="B1" t="str">
            <v>220 kV SUB-STATION</v>
          </cell>
        </row>
      </sheetData>
      <sheetData sheetId="567">
        <row r="1">
          <cell r="B1" t="str">
            <v>220 kV SUB-STATION</v>
          </cell>
        </row>
      </sheetData>
      <sheetData sheetId="568">
        <row r="1">
          <cell r="B1" t="str">
            <v>220 kV SUB-STATION</v>
          </cell>
        </row>
      </sheetData>
      <sheetData sheetId="569">
        <row r="1">
          <cell r="B1" t="str">
            <v>220 kV SUB-STATION</v>
          </cell>
        </row>
      </sheetData>
      <sheetData sheetId="570">
        <row r="1">
          <cell r="B1" t="str">
            <v>220 kV SUB-STATION</v>
          </cell>
        </row>
      </sheetData>
      <sheetData sheetId="571">
        <row r="1">
          <cell r="B1" t="str">
            <v>220 kV SUB-STATION</v>
          </cell>
        </row>
      </sheetData>
      <sheetData sheetId="572">
        <row r="1">
          <cell r="B1" t="str">
            <v>220 kV SUB-STATION</v>
          </cell>
        </row>
      </sheetData>
      <sheetData sheetId="573">
        <row r="1">
          <cell r="B1" t="str">
            <v>220 kV SUB-STATION</v>
          </cell>
        </row>
      </sheetData>
      <sheetData sheetId="574">
        <row r="1">
          <cell r="B1" t="str">
            <v>220 kV SUB-STATION</v>
          </cell>
        </row>
      </sheetData>
      <sheetData sheetId="575">
        <row r="1">
          <cell r="B1" t="str">
            <v>220 kV SUB-STATION</v>
          </cell>
        </row>
      </sheetData>
      <sheetData sheetId="576">
        <row r="1">
          <cell r="B1" t="str">
            <v>220 kV SUB-STATION</v>
          </cell>
        </row>
      </sheetData>
      <sheetData sheetId="577">
        <row r="1">
          <cell r="B1" t="str">
            <v>220 kV SUB-STATION</v>
          </cell>
        </row>
      </sheetData>
      <sheetData sheetId="578">
        <row r="1">
          <cell r="B1" t="str">
            <v>220 kV SUB-STATION</v>
          </cell>
        </row>
      </sheetData>
      <sheetData sheetId="579">
        <row r="1">
          <cell r="B1" t="str">
            <v>220 kV SUB-STATION</v>
          </cell>
        </row>
      </sheetData>
      <sheetData sheetId="580">
        <row r="1">
          <cell r="B1" t="str">
            <v>220 kV SUB-STATION</v>
          </cell>
        </row>
      </sheetData>
      <sheetData sheetId="581">
        <row r="1">
          <cell r="B1" t="str">
            <v>220 kV SUB-STATION</v>
          </cell>
        </row>
      </sheetData>
      <sheetData sheetId="582">
        <row r="1">
          <cell r="B1" t="str">
            <v>220 kV SUB-STATION</v>
          </cell>
        </row>
      </sheetData>
      <sheetData sheetId="583">
        <row r="1">
          <cell r="B1" t="str">
            <v>220 kV SUB-STATION</v>
          </cell>
        </row>
      </sheetData>
      <sheetData sheetId="584">
        <row r="1">
          <cell r="B1" t="str">
            <v>220 kV SUB-STATION</v>
          </cell>
        </row>
      </sheetData>
      <sheetData sheetId="585">
        <row r="1">
          <cell r="B1" t="str">
            <v>220 kV SUB-STATION</v>
          </cell>
        </row>
      </sheetData>
      <sheetData sheetId="586">
        <row r="1">
          <cell r="B1" t="str">
            <v>220 kV SUB-STATION</v>
          </cell>
        </row>
      </sheetData>
      <sheetData sheetId="587">
        <row r="1">
          <cell r="B1" t="str">
            <v>220 kV SUB-STATION</v>
          </cell>
        </row>
      </sheetData>
      <sheetData sheetId="588">
        <row r="1">
          <cell r="B1" t="str">
            <v>220 kV SUB-STATION</v>
          </cell>
        </row>
      </sheetData>
      <sheetData sheetId="589">
        <row r="1">
          <cell r="B1" t="str">
            <v>220 kV SUB-STATION</v>
          </cell>
        </row>
      </sheetData>
      <sheetData sheetId="590">
        <row r="1">
          <cell r="B1" t="str">
            <v>220 kV SUB-STATION</v>
          </cell>
        </row>
      </sheetData>
      <sheetData sheetId="591">
        <row r="1">
          <cell r="B1" t="str">
            <v>220 kV SUB-STATION</v>
          </cell>
        </row>
      </sheetData>
      <sheetData sheetId="592">
        <row r="1">
          <cell r="B1" t="str">
            <v>220 kV SUB-STATION</v>
          </cell>
        </row>
      </sheetData>
      <sheetData sheetId="593">
        <row r="1">
          <cell r="B1" t="str">
            <v>220 kV SUB-STATION</v>
          </cell>
        </row>
      </sheetData>
      <sheetData sheetId="594">
        <row r="1">
          <cell r="B1" t="str">
            <v>220 kV SUB-STATION</v>
          </cell>
        </row>
      </sheetData>
      <sheetData sheetId="595">
        <row r="1">
          <cell r="B1" t="str">
            <v>220 kV SUB-STATION</v>
          </cell>
        </row>
      </sheetData>
      <sheetData sheetId="596">
        <row r="1">
          <cell r="B1" t="str">
            <v>220 kV SUB-STATION</v>
          </cell>
        </row>
      </sheetData>
      <sheetData sheetId="597">
        <row r="1">
          <cell r="B1" t="str">
            <v>220 kV SUB-STATION</v>
          </cell>
        </row>
      </sheetData>
      <sheetData sheetId="598">
        <row r="1">
          <cell r="B1" t="str">
            <v>220 kV SUB-STATION</v>
          </cell>
        </row>
      </sheetData>
      <sheetData sheetId="599">
        <row r="1">
          <cell r="B1" t="str">
            <v>220 kV SUB-STATION</v>
          </cell>
        </row>
      </sheetData>
      <sheetData sheetId="600">
        <row r="1">
          <cell r="B1" t="str">
            <v>220 kV SUB-STATION</v>
          </cell>
        </row>
      </sheetData>
      <sheetData sheetId="601">
        <row r="1">
          <cell r="B1" t="str">
            <v>220 kV SUB-STATION</v>
          </cell>
        </row>
      </sheetData>
      <sheetData sheetId="602">
        <row r="1">
          <cell r="B1" t="str">
            <v>220 kV SUB-STATION</v>
          </cell>
        </row>
      </sheetData>
      <sheetData sheetId="603">
        <row r="1">
          <cell r="B1" t="str">
            <v>220 kV SUB-STATION</v>
          </cell>
        </row>
      </sheetData>
      <sheetData sheetId="604">
        <row r="1">
          <cell r="B1" t="str">
            <v>220 kV SUB-STATION</v>
          </cell>
        </row>
      </sheetData>
      <sheetData sheetId="605">
        <row r="1">
          <cell r="B1" t="str">
            <v>220 kV SUB-STATION</v>
          </cell>
        </row>
      </sheetData>
      <sheetData sheetId="606">
        <row r="1">
          <cell r="B1" t="str">
            <v>220 kV SUB-STATION</v>
          </cell>
        </row>
      </sheetData>
      <sheetData sheetId="607">
        <row r="1">
          <cell r="B1" t="str">
            <v>220 kV SUB-STATION</v>
          </cell>
        </row>
      </sheetData>
      <sheetData sheetId="608">
        <row r="1">
          <cell r="B1" t="str">
            <v>220 kV SUB-STATION</v>
          </cell>
        </row>
      </sheetData>
      <sheetData sheetId="609">
        <row r="1">
          <cell r="B1" t="str">
            <v>220 kV SUB-STATION</v>
          </cell>
        </row>
      </sheetData>
      <sheetData sheetId="610">
        <row r="1">
          <cell r="B1" t="str">
            <v>220 kV SUB-STATION</v>
          </cell>
        </row>
      </sheetData>
      <sheetData sheetId="611">
        <row r="1">
          <cell r="B1" t="str">
            <v>220 kV SUB-STATION</v>
          </cell>
        </row>
      </sheetData>
      <sheetData sheetId="612">
        <row r="1">
          <cell r="B1" t="str">
            <v>220 kV SUB-STATION</v>
          </cell>
        </row>
      </sheetData>
      <sheetData sheetId="613">
        <row r="1">
          <cell r="B1" t="str">
            <v>220 kV SUB-STATION</v>
          </cell>
        </row>
      </sheetData>
      <sheetData sheetId="614">
        <row r="1">
          <cell r="B1" t="str">
            <v>220 kV SUB-STATION</v>
          </cell>
        </row>
      </sheetData>
      <sheetData sheetId="615">
        <row r="1">
          <cell r="B1" t="str">
            <v>220 kV SUB-STATION</v>
          </cell>
        </row>
      </sheetData>
      <sheetData sheetId="616">
        <row r="1">
          <cell r="B1" t="str">
            <v>220 kV SUB-STATION</v>
          </cell>
        </row>
      </sheetData>
      <sheetData sheetId="617">
        <row r="1">
          <cell r="B1" t="str">
            <v>220 kV SUB-STATION</v>
          </cell>
        </row>
      </sheetData>
      <sheetData sheetId="618">
        <row r="1">
          <cell r="B1" t="str">
            <v>220 kV SUB-STATION</v>
          </cell>
        </row>
      </sheetData>
      <sheetData sheetId="619">
        <row r="1">
          <cell r="B1" t="str">
            <v>220 kV SUB-STATION</v>
          </cell>
        </row>
      </sheetData>
      <sheetData sheetId="620">
        <row r="1">
          <cell r="B1" t="str">
            <v>220 kV SUB-STATION</v>
          </cell>
        </row>
      </sheetData>
      <sheetData sheetId="621">
        <row r="1">
          <cell r="B1" t="str">
            <v>220 kV SUB-STATION</v>
          </cell>
        </row>
      </sheetData>
      <sheetData sheetId="622">
        <row r="1">
          <cell r="B1" t="str">
            <v>220 kV SUB-STATION</v>
          </cell>
        </row>
      </sheetData>
      <sheetData sheetId="623">
        <row r="1">
          <cell r="B1" t="str">
            <v>220 kV SUB-STATION</v>
          </cell>
        </row>
      </sheetData>
      <sheetData sheetId="624">
        <row r="1">
          <cell r="B1" t="str">
            <v>220 kV SUB-STATION</v>
          </cell>
        </row>
      </sheetData>
      <sheetData sheetId="625">
        <row r="1">
          <cell r="B1" t="str">
            <v>220 kV SUB-STATION</v>
          </cell>
        </row>
      </sheetData>
      <sheetData sheetId="626">
        <row r="1">
          <cell r="B1" t="str">
            <v>220 kV SUB-STATION</v>
          </cell>
        </row>
      </sheetData>
      <sheetData sheetId="627">
        <row r="1">
          <cell r="B1" t="str">
            <v>220 kV SUB-STATION</v>
          </cell>
        </row>
      </sheetData>
      <sheetData sheetId="628">
        <row r="1">
          <cell r="B1" t="str">
            <v>220 kV SUB-STATION</v>
          </cell>
        </row>
      </sheetData>
      <sheetData sheetId="629">
        <row r="1">
          <cell r="B1" t="str">
            <v>220 kV SUB-STATION</v>
          </cell>
        </row>
      </sheetData>
      <sheetData sheetId="630">
        <row r="1">
          <cell r="B1" t="str">
            <v>220 kV SUB-STATION</v>
          </cell>
        </row>
      </sheetData>
      <sheetData sheetId="631">
        <row r="1">
          <cell r="B1" t="str">
            <v>220 kV SUB-STATION</v>
          </cell>
        </row>
      </sheetData>
      <sheetData sheetId="632">
        <row r="1">
          <cell r="B1" t="str">
            <v>220 kV SUB-STATION</v>
          </cell>
        </row>
      </sheetData>
      <sheetData sheetId="633">
        <row r="1">
          <cell r="B1" t="str">
            <v>220 kV SUB-STATION</v>
          </cell>
        </row>
      </sheetData>
      <sheetData sheetId="634">
        <row r="1">
          <cell r="B1" t="str">
            <v>220 kV SUB-STATION</v>
          </cell>
        </row>
      </sheetData>
      <sheetData sheetId="635">
        <row r="1">
          <cell r="B1" t="str">
            <v>220 kV SUB-STATION</v>
          </cell>
        </row>
      </sheetData>
      <sheetData sheetId="636">
        <row r="1">
          <cell r="B1" t="str">
            <v>220 kV SUB-STATION</v>
          </cell>
        </row>
      </sheetData>
      <sheetData sheetId="637">
        <row r="1">
          <cell r="B1" t="str">
            <v>220 kV SUB-STATION</v>
          </cell>
        </row>
      </sheetData>
      <sheetData sheetId="638">
        <row r="1">
          <cell r="B1" t="str">
            <v>220 kV SUB-STATION</v>
          </cell>
        </row>
      </sheetData>
      <sheetData sheetId="639">
        <row r="1">
          <cell r="B1" t="str">
            <v>220 kV SUB-STATION</v>
          </cell>
        </row>
      </sheetData>
      <sheetData sheetId="640">
        <row r="1">
          <cell r="B1" t="str">
            <v>220 kV SUB-STATION</v>
          </cell>
        </row>
      </sheetData>
      <sheetData sheetId="641">
        <row r="1">
          <cell r="B1" t="str">
            <v>220 kV SUB-STATION</v>
          </cell>
        </row>
      </sheetData>
      <sheetData sheetId="642">
        <row r="1">
          <cell r="B1" t="str">
            <v>220 kV SUB-STATION</v>
          </cell>
        </row>
      </sheetData>
      <sheetData sheetId="643">
        <row r="1">
          <cell r="B1" t="str">
            <v>220 kV SUB-STATION</v>
          </cell>
        </row>
      </sheetData>
      <sheetData sheetId="644">
        <row r="1">
          <cell r="B1" t="str">
            <v>220 kV SUB-STATION</v>
          </cell>
        </row>
      </sheetData>
      <sheetData sheetId="645">
        <row r="1">
          <cell r="B1" t="str">
            <v>220 kV SUB-STATION</v>
          </cell>
        </row>
      </sheetData>
      <sheetData sheetId="646">
        <row r="1">
          <cell r="B1" t="str">
            <v>220 kV SUB-STATION</v>
          </cell>
        </row>
      </sheetData>
      <sheetData sheetId="647">
        <row r="1">
          <cell r="B1" t="str">
            <v>220 kV SUB-STATION</v>
          </cell>
        </row>
      </sheetData>
      <sheetData sheetId="648">
        <row r="1">
          <cell r="B1" t="str">
            <v>220 kV SUB-STATION</v>
          </cell>
        </row>
      </sheetData>
      <sheetData sheetId="649">
        <row r="1">
          <cell r="B1" t="str">
            <v>220 kV SUB-STATION</v>
          </cell>
        </row>
      </sheetData>
      <sheetData sheetId="650">
        <row r="1">
          <cell r="B1" t="str">
            <v>220 kV SUB-STATION</v>
          </cell>
        </row>
      </sheetData>
      <sheetData sheetId="651">
        <row r="1">
          <cell r="B1" t="str">
            <v>220 kV SUB-STATION</v>
          </cell>
        </row>
      </sheetData>
      <sheetData sheetId="652">
        <row r="1">
          <cell r="B1" t="str">
            <v>220 kV SUB-STATION</v>
          </cell>
        </row>
      </sheetData>
      <sheetData sheetId="653">
        <row r="1">
          <cell r="B1" t="str">
            <v>220 kV SUB-STATION</v>
          </cell>
        </row>
      </sheetData>
      <sheetData sheetId="654">
        <row r="1">
          <cell r="B1" t="str">
            <v>220 kV SUB-STATION</v>
          </cell>
        </row>
      </sheetData>
      <sheetData sheetId="655">
        <row r="1">
          <cell r="B1" t="str">
            <v>220 kV SUB-STATION</v>
          </cell>
        </row>
      </sheetData>
      <sheetData sheetId="656">
        <row r="1">
          <cell r="B1" t="str">
            <v>220 kV SUB-STATION</v>
          </cell>
        </row>
      </sheetData>
      <sheetData sheetId="657">
        <row r="1">
          <cell r="B1" t="str">
            <v>220 kV SUB-STATION</v>
          </cell>
        </row>
      </sheetData>
      <sheetData sheetId="658">
        <row r="1">
          <cell r="B1" t="str">
            <v>220 kV SUB-STATION</v>
          </cell>
        </row>
      </sheetData>
      <sheetData sheetId="659">
        <row r="1">
          <cell r="B1" t="str">
            <v>220 kV SUB-STATION</v>
          </cell>
        </row>
      </sheetData>
      <sheetData sheetId="660">
        <row r="1">
          <cell r="B1" t="str">
            <v>220 kV SUB-STATION</v>
          </cell>
        </row>
      </sheetData>
      <sheetData sheetId="661">
        <row r="1">
          <cell r="B1" t="str">
            <v>220 kV SUB-STATION</v>
          </cell>
        </row>
      </sheetData>
      <sheetData sheetId="662">
        <row r="1">
          <cell r="B1" t="str">
            <v>220 kV SUB-STATION</v>
          </cell>
        </row>
      </sheetData>
      <sheetData sheetId="663">
        <row r="1">
          <cell r="B1" t="str">
            <v>220 kV SUB-STATION</v>
          </cell>
        </row>
      </sheetData>
      <sheetData sheetId="664">
        <row r="1">
          <cell r="B1" t="str">
            <v>220 kV SUB-STATION</v>
          </cell>
        </row>
      </sheetData>
      <sheetData sheetId="665">
        <row r="1">
          <cell r="B1" t="str">
            <v>220 kV SUB-STATION</v>
          </cell>
        </row>
      </sheetData>
      <sheetData sheetId="666">
        <row r="1">
          <cell r="B1" t="str">
            <v>220 kV SUB-STATION</v>
          </cell>
        </row>
      </sheetData>
      <sheetData sheetId="667">
        <row r="1">
          <cell r="B1" t="str">
            <v>220 kV SUB-STATION</v>
          </cell>
        </row>
      </sheetData>
      <sheetData sheetId="668">
        <row r="1">
          <cell r="B1" t="str">
            <v>220 kV SUB-STATION</v>
          </cell>
        </row>
      </sheetData>
      <sheetData sheetId="669">
        <row r="1">
          <cell r="B1" t="str">
            <v>220 kV SUB-STATION</v>
          </cell>
        </row>
      </sheetData>
      <sheetData sheetId="670">
        <row r="1">
          <cell r="B1" t="str">
            <v>220 kV SUB-STATION</v>
          </cell>
        </row>
      </sheetData>
      <sheetData sheetId="671">
        <row r="1">
          <cell r="B1" t="str">
            <v>220 kV SUB-STATION</v>
          </cell>
        </row>
      </sheetData>
      <sheetData sheetId="672">
        <row r="1">
          <cell r="B1" t="str">
            <v>220 kV SUB-STATION</v>
          </cell>
        </row>
      </sheetData>
      <sheetData sheetId="673">
        <row r="1">
          <cell r="B1" t="str">
            <v>220 kV SUB-STATION</v>
          </cell>
        </row>
      </sheetData>
      <sheetData sheetId="674">
        <row r="1">
          <cell r="B1" t="str">
            <v>220 kV SUB-STATION</v>
          </cell>
        </row>
      </sheetData>
      <sheetData sheetId="675">
        <row r="1">
          <cell r="B1" t="str">
            <v>220 kV SUB-STATION</v>
          </cell>
        </row>
      </sheetData>
      <sheetData sheetId="676">
        <row r="1">
          <cell r="B1" t="str">
            <v>220 kV SUB-STATION</v>
          </cell>
        </row>
      </sheetData>
      <sheetData sheetId="677">
        <row r="1">
          <cell r="B1" t="str">
            <v>220 kV SUB-STATION</v>
          </cell>
        </row>
      </sheetData>
      <sheetData sheetId="678">
        <row r="1">
          <cell r="B1" t="str">
            <v>220 kV SUB-STATION</v>
          </cell>
        </row>
      </sheetData>
      <sheetData sheetId="679">
        <row r="1">
          <cell r="B1" t="str">
            <v>220 kV SUB-STATION</v>
          </cell>
        </row>
      </sheetData>
      <sheetData sheetId="680">
        <row r="1">
          <cell r="B1" t="str">
            <v>220 kV SUB-STATION</v>
          </cell>
        </row>
      </sheetData>
      <sheetData sheetId="681">
        <row r="1">
          <cell r="B1" t="str">
            <v>220 kV SUB-STATION</v>
          </cell>
        </row>
      </sheetData>
      <sheetData sheetId="682">
        <row r="1">
          <cell r="B1" t="str">
            <v>220 kV SUB-STATION</v>
          </cell>
        </row>
      </sheetData>
      <sheetData sheetId="683">
        <row r="1">
          <cell r="B1" t="str">
            <v>220 kV SUB-STATION</v>
          </cell>
        </row>
      </sheetData>
      <sheetData sheetId="684">
        <row r="1">
          <cell r="B1" t="str">
            <v>220 kV SUB-STATION</v>
          </cell>
        </row>
      </sheetData>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ow r="1">
          <cell r="B1" t="str">
            <v>220 kV SUB-STATION</v>
          </cell>
        </row>
      </sheetData>
      <sheetData sheetId="714">
        <row r="1">
          <cell r="B1" t="str">
            <v>220 kV SUB-STATION</v>
          </cell>
        </row>
      </sheetData>
      <sheetData sheetId="715">
        <row r="1">
          <cell r="B1" t="str">
            <v>220 kV SUB-STATION</v>
          </cell>
        </row>
      </sheetData>
      <sheetData sheetId="716">
        <row r="1">
          <cell r="B1" t="str">
            <v>220 kV SUB-STATION</v>
          </cell>
        </row>
      </sheetData>
      <sheetData sheetId="717">
        <row r="1">
          <cell r="B1" t="str">
            <v>220 kV SUB-STATION</v>
          </cell>
        </row>
      </sheetData>
      <sheetData sheetId="718">
        <row r="1">
          <cell r="B1" t="str">
            <v>220 kV SUB-STATION</v>
          </cell>
        </row>
      </sheetData>
      <sheetData sheetId="719">
        <row r="1">
          <cell r="B1" t="str">
            <v>220 kV SUB-STATION</v>
          </cell>
        </row>
      </sheetData>
      <sheetData sheetId="720">
        <row r="1">
          <cell r="B1" t="str">
            <v>220 kV SUB-STATION</v>
          </cell>
        </row>
      </sheetData>
      <sheetData sheetId="721">
        <row r="1">
          <cell r="B1" t="str">
            <v>220 kV SUB-STATION</v>
          </cell>
        </row>
      </sheetData>
      <sheetData sheetId="722">
        <row r="1">
          <cell r="B1" t="str">
            <v>220 kV SUB-STATION</v>
          </cell>
        </row>
      </sheetData>
      <sheetData sheetId="723">
        <row r="1">
          <cell r="B1" t="str">
            <v>220 kV SUB-STATION</v>
          </cell>
        </row>
      </sheetData>
      <sheetData sheetId="724">
        <row r="1">
          <cell r="B1" t="str">
            <v>220 kV SUB-STATION</v>
          </cell>
        </row>
      </sheetData>
      <sheetData sheetId="725">
        <row r="1">
          <cell r="B1" t="str">
            <v>220 kV SUB-STATION</v>
          </cell>
        </row>
      </sheetData>
      <sheetData sheetId="726">
        <row r="1">
          <cell r="B1" t="str">
            <v>220 kV SUB-STATION</v>
          </cell>
        </row>
      </sheetData>
      <sheetData sheetId="727">
        <row r="1">
          <cell r="B1" t="str">
            <v>220 kV SUB-STATION</v>
          </cell>
        </row>
      </sheetData>
      <sheetData sheetId="728">
        <row r="1">
          <cell r="B1" t="str">
            <v>220 kV SUB-STATION</v>
          </cell>
        </row>
      </sheetData>
      <sheetData sheetId="729">
        <row r="1">
          <cell r="B1" t="str">
            <v>220 kV SUB-STATION</v>
          </cell>
        </row>
      </sheetData>
      <sheetData sheetId="730">
        <row r="1">
          <cell r="B1" t="str">
            <v>220 kV SUB-STATION</v>
          </cell>
        </row>
      </sheetData>
      <sheetData sheetId="731">
        <row r="1">
          <cell r="B1" t="str">
            <v>220 kV SUB-STATION</v>
          </cell>
        </row>
      </sheetData>
      <sheetData sheetId="732">
        <row r="1">
          <cell r="B1" t="str">
            <v>220 kV SUB-STATION</v>
          </cell>
        </row>
      </sheetData>
      <sheetData sheetId="733">
        <row r="1">
          <cell r="B1" t="str">
            <v>220 kV SUB-STATION</v>
          </cell>
        </row>
      </sheetData>
      <sheetData sheetId="734">
        <row r="1">
          <cell r="B1" t="str">
            <v>220 kV SUB-STATION</v>
          </cell>
        </row>
      </sheetData>
      <sheetData sheetId="735">
        <row r="1">
          <cell r="B1" t="str">
            <v>220 kV SUB-STATION</v>
          </cell>
        </row>
      </sheetData>
      <sheetData sheetId="736">
        <row r="1">
          <cell r="B1" t="str">
            <v>220 kV SUB-STATION</v>
          </cell>
        </row>
      </sheetData>
      <sheetData sheetId="737">
        <row r="1">
          <cell r="B1" t="str">
            <v>220 kV SUB-STATION</v>
          </cell>
        </row>
      </sheetData>
      <sheetData sheetId="738">
        <row r="1">
          <cell r="B1" t="str">
            <v>220 kV SUB-STATION</v>
          </cell>
        </row>
      </sheetData>
      <sheetData sheetId="739">
        <row r="1">
          <cell r="B1" t="str">
            <v>220 kV SUB-STATION</v>
          </cell>
        </row>
      </sheetData>
      <sheetData sheetId="740">
        <row r="1">
          <cell r="B1" t="str">
            <v>220 kV SUB-STATION</v>
          </cell>
        </row>
      </sheetData>
      <sheetData sheetId="741">
        <row r="1">
          <cell r="B1" t="str">
            <v>220 kV SUB-STATION</v>
          </cell>
        </row>
      </sheetData>
      <sheetData sheetId="742">
        <row r="1">
          <cell r="B1" t="str">
            <v>220 kV SUB-STATION</v>
          </cell>
        </row>
      </sheetData>
      <sheetData sheetId="743">
        <row r="1">
          <cell r="B1" t="str">
            <v>220 kV SUB-STATION</v>
          </cell>
        </row>
      </sheetData>
      <sheetData sheetId="744">
        <row r="1">
          <cell r="B1" t="str">
            <v>220 kV SUB-STATION</v>
          </cell>
        </row>
      </sheetData>
      <sheetData sheetId="745">
        <row r="1">
          <cell r="B1" t="str">
            <v>220 kV SUB-STATION</v>
          </cell>
        </row>
      </sheetData>
      <sheetData sheetId="746">
        <row r="1">
          <cell r="B1" t="str">
            <v>220 kV SUB-STATION</v>
          </cell>
        </row>
      </sheetData>
      <sheetData sheetId="747">
        <row r="1">
          <cell r="B1" t="str">
            <v>220 kV SUB-STATION</v>
          </cell>
        </row>
      </sheetData>
      <sheetData sheetId="748">
        <row r="1">
          <cell r="B1" t="str">
            <v>220 kV SUB-STATION</v>
          </cell>
        </row>
      </sheetData>
      <sheetData sheetId="749">
        <row r="1">
          <cell r="B1" t="str">
            <v>220 kV SUB-STATION</v>
          </cell>
        </row>
      </sheetData>
      <sheetData sheetId="750">
        <row r="1">
          <cell r="B1" t="str">
            <v>220 kV SUB-STATION</v>
          </cell>
        </row>
      </sheetData>
      <sheetData sheetId="751">
        <row r="1">
          <cell r="B1" t="str">
            <v>220 kV SUB-STATION</v>
          </cell>
        </row>
      </sheetData>
      <sheetData sheetId="752">
        <row r="1">
          <cell r="B1" t="str">
            <v>220 kV SUB-STATION</v>
          </cell>
        </row>
      </sheetData>
      <sheetData sheetId="753">
        <row r="1">
          <cell r="B1" t="str">
            <v>220 kV SUB-STATION</v>
          </cell>
        </row>
      </sheetData>
      <sheetData sheetId="754">
        <row r="1">
          <cell r="B1" t="str">
            <v>220 kV SUB-STATION</v>
          </cell>
        </row>
      </sheetData>
      <sheetData sheetId="755">
        <row r="1">
          <cell r="B1" t="str">
            <v>220 kV SUB-STATION</v>
          </cell>
        </row>
      </sheetData>
      <sheetData sheetId="756">
        <row r="1">
          <cell r="B1" t="str">
            <v>220 kV SUB-STATION</v>
          </cell>
        </row>
      </sheetData>
      <sheetData sheetId="757">
        <row r="1">
          <cell r="B1" t="str">
            <v>220 kV SUB-STATION</v>
          </cell>
        </row>
      </sheetData>
      <sheetData sheetId="758">
        <row r="1">
          <cell r="B1" t="str">
            <v>220 kV SUB-STATION</v>
          </cell>
        </row>
      </sheetData>
      <sheetData sheetId="759">
        <row r="1">
          <cell r="B1" t="str">
            <v>220 kV SUB-STATION</v>
          </cell>
        </row>
      </sheetData>
      <sheetData sheetId="760">
        <row r="1">
          <cell r="B1" t="str">
            <v>220 kV SUB-STATION</v>
          </cell>
        </row>
      </sheetData>
      <sheetData sheetId="761">
        <row r="1">
          <cell r="B1" t="str">
            <v>220 kV SUB-STATION</v>
          </cell>
        </row>
      </sheetData>
      <sheetData sheetId="762">
        <row r="1">
          <cell r="B1" t="str">
            <v>220 kV SUB-STATION</v>
          </cell>
        </row>
      </sheetData>
      <sheetData sheetId="763">
        <row r="1">
          <cell r="B1" t="str">
            <v>220 kV SUB-STATION</v>
          </cell>
        </row>
      </sheetData>
      <sheetData sheetId="764">
        <row r="1">
          <cell r="B1" t="str">
            <v>220 kV SUB-STATION</v>
          </cell>
        </row>
      </sheetData>
      <sheetData sheetId="765">
        <row r="1">
          <cell r="B1" t="str">
            <v>220 kV SUB-STATION</v>
          </cell>
        </row>
      </sheetData>
      <sheetData sheetId="766">
        <row r="1">
          <cell r="B1" t="str">
            <v>220 kV SUB-STATION</v>
          </cell>
        </row>
      </sheetData>
      <sheetData sheetId="767">
        <row r="1">
          <cell r="B1" t="str">
            <v>220 kV SUB-STATION</v>
          </cell>
        </row>
      </sheetData>
      <sheetData sheetId="768">
        <row r="1">
          <cell r="B1" t="str">
            <v>220 kV SUB-STATION</v>
          </cell>
        </row>
      </sheetData>
      <sheetData sheetId="769">
        <row r="1">
          <cell r="B1" t="str">
            <v>220 kV SUB-STATION</v>
          </cell>
        </row>
      </sheetData>
      <sheetData sheetId="770">
        <row r="1">
          <cell r="B1" t="str">
            <v>220 kV SUB-STATION</v>
          </cell>
        </row>
      </sheetData>
      <sheetData sheetId="771">
        <row r="1">
          <cell r="B1" t="str">
            <v>220 kV SUB-STATION</v>
          </cell>
        </row>
      </sheetData>
      <sheetData sheetId="772">
        <row r="1">
          <cell r="B1" t="str">
            <v>220 kV SUB-STATION</v>
          </cell>
        </row>
      </sheetData>
      <sheetData sheetId="773">
        <row r="1">
          <cell r="B1" t="str">
            <v>220 kV SUB-STATION</v>
          </cell>
        </row>
      </sheetData>
      <sheetData sheetId="774">
        <row r="1">
          <cell r="B1" t="str">
            <v>220 kV SUB-STATION</v>
          </cell>
        </row>
      </sheetData>
      <sheetData sheetId="775">
        <row r="1">
          <cell r="B1" t="str">
            <v>220 kV SUB-STATION</v>
          </cell>
        </row>
      </sheetData>
      <sheetData sheetId="776">
        <row r="1">
          <cell r="B1" t="str">
            <v>220 kV SUB-STATION</v>
          </cell>
        </row>
      </sheetData>
      <sheetData sheetId="777">
        <row r="1">
          <cell r="B1" t="str">
            <v>220 kV SUB-STATION</v>
          </cell>
        </row>
      </sheetData>
      <sheetData sheetId="778">
        <row r="1">
          <cell r="B1" t="str">
            <v>220 kV SUB-STATION</v>
          </cell>
        </row>
      </sheetData>
      <sheetData sheetId="779">
        <row r="1">
          <cell r="B1" t="str">
            <v>220 kV SUB-STATION</v>
          </cell>
        </row>
      </sheetData>
      <sheetData sheetId="780">
        <row r="1">
          <cell r="B1" t="str">
            <v>220 kV SUB-STATION</v>
          </cell>
        </row>
      </sheetData>
      <sheetData sheetId="781">
        <row r="1">
          <cell r="B1" t="str">
            <v>220 kV SUB-STATION</v>
          </cell>
        </row>
      </sheetData>
      <sheetData sheetId="782">
        <row r="1">
          <cell r="B1" t="str">
            <v>220 kV SUB-STATION</v>
          </cell>
        </row>
      </sheetData>
      <sheetData sheetId="783">
        <row r="1">
          <cell r="B1" t="str">
            <v>220 kV SUB-STATION</v>
          </cell>
        </row>
      </sheetData>
      <sheetData sheetId="784">
        <row r="1">
          <cell r="B1" t="str">
            <v>220 kV SUB-STATION</v>
          </cell>
        </row>
      </sheetData>
      <sheetData sheetId="785">
        <row r="1">
          <cell r="B1" t="str">
            <v>220 kV SUB-STATION</v>
          </cell>
        </row>
      </sheetData>
      <sheetData sheetId="786">
        <row r="1">
          <cell r="B1" t="str">
            <v>220 kV SUB-STATION</v>
          </cell>
        </row>
      </sheetData>
      <sheetData sheetId="787">
        <row r="1">
          <cell r="B1" t="str">
            <v>220 kV SUB-STATION</v>
          </cell>
        </row>
      </sheetData>
      <sheetData sheetId="788">
        <row r="1">
          <cell r="B1" t="str">
            <v>220 kV SUB-STATION</v>
          </cell>
        </row>
      </sheetData>
      <sheetData sheetId="789">
        <row r="1">
          <cell r="B1" t="str">
            <v>220 kV SUB-STATION</v>
          </cell>
        </row>
      </sheetData>
      <sheetData sheetId="790">
        <row r="1">
          <cell r="B1" t="str">
            <v>220 kV SUB-STATION</v>
          </cell>
        </row>
      </sheetData>
      <sheetData sheetId="791">
        <row r="1">
          <cell r="B1" t="str">
            <v>220 kV SUB-STATION</v>
          </cell>
        </row>
      </sheetData>
      <sheetData sheetId="792">
        <row r="1">
          <cell r="B1" t="str">
            <v>220 kV SUB-STATION</v>
          </cell>
        </row>
      </sheetData>
      <sheetData sheetId="793"/>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sheetData sheetId="880"/>
      <sheetData sheetId="881"/>
      <sheetData sheetId="882"/>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ow r="1">
          <cell r="B1" t="str">
            <v>220 kV SUB-STATION</v>
          </cell>
        </row>
      </sheetData>
      <sheetData sheetId="961">
        <row r="1">
          <cell r="B1" t="str">
            <v>220 kV SUB-STATION</v>
          </cell>
        </row>
      </sheetData>
      <sheetData sheetId="962">
        <row r="1">
          <cell r="B1" t="str">
            <v>220 kV SUB-STATION</v>
          </cell>
        </row>
      </sheetData>
      <sheetData sheetId="963"/>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ow r="1">
          <cell r="B1" t="str">
            <v>220 kV SUB-STATION</v>
          </cell>
        </row>
      </sheetData>
      <sheetData sheetId="979">
        <row r="1">
          <cell r="B1" t="str">
            <v>220 kV SUB-STATION</v>
          </cell>
        </row>
      </sheetData>
      <sheetData sheetId="980">
        <row r="1">
          <cell r="B1" t="str">
            <v>220 kV SUB-STATION</v>
          </cell>
        </row>
      </sheetData>
      <sheetData sheetId="981">
        <row r="1">
          <cell r="B1" t="str">
            <v>220 kV SUB-STATION</v>
          </cell>
        </row>
      </sheetData>
      <sheetData sheetId="982">
        <row r="1">
          <cell r="B1" t="str">
            <v>220 kV SUB-STATION</v>
          </cell>
        </row>
      </sheetData>
      <sheetData sheetId="983">
        <row r="1">
          <cell r="B1" t="str">
            <v>220 kV SUB-STATION</v>
          </cell>
        </row>
      </sheetData>
      <sheetData sheetId="984">
        <row r="1">
          <cell r="B1" t="str">
            <v>220 kV SUB-STATION</v>
          </cell>
        </row>
      </sheetData>
      <sheetData sheetId="985">
        <row r="1">
          <cell r="B1" t="str">
            <v>220 kV SUB-STATION</v>
          </cell>
        </row>
      </sheetData>
      <sheetData sheetId="986">
        <row r="1">
          <cell r="B1" t="str">
            <v>220 kV SUB-STATION</v>
          </cell>
        </row>
      </sheetData>
      <sheetData sheetId="987">
        <row r="1">
          <cell r="B1" t="str">
            <v>220 kV SUB-STATION</v>
          </cell>
        </row>
      </sheetData>
      <sheetData sheetId="988">
        <row r="1">
          <cell r="B1" t="str">
            <v>220 kV SUB-STATION</v>
          </cell>
        </row>
      </sheetData>
      <sheetData sheetId="989">
        <row r="1">
          <cell r="B1" t="str">
            <v>220 kV SUB-STATION</v>
          </cell>
        </row>
      </sheetData>
      <sheetData sheetId="990">
        <row r="1">
          <cell r="B1" t="str">
            <v>220 kV SUB-STATION</v>
          </cell>
        </row>
      </sheetData>
      <sheetData sheetId="991">
        <row r="1">
          <cell r="B1" t="str">
            <v>220 kV SUB-STATION</v>
          </cell>
        </row>
      </sheetData>
      <sheetData sheetId="992">
        <row r="1">
          <cell r="B1" t="str">
            <v>220 kV SUB-STATION</v>
          </cell>
        </row>
      </sheetData>
      <sheetData sheetId="993">
        <row r="1">
          <cell r="B1" t="str">
            <v>220 kV SUB-STATION</v>
          </cell>
        </row>
      </sheetData>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ow r="1">
          <cell r="B1" t="str">
            <v>220 kV SUB-STATION</v>
          </cell>
        </row>
      </sheetData>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ow r="1">
          <cell r="B1" t="str">
            <v>220 kV SUB-STATION</v>
          </cell>
        </row>
      </sheetData>
      <sheetData sheetId="1032">
        <row r="1">
          <cell r="B1" t="str">
            <v>220 kV SUB-STATION</v>
          </cell>
        </row>
      </sheetData>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ow r="1">
          <cell r="B1" t="str">
            <v>220 kV SUB-STATION</v>
          </cell>
        </row>
      </sheetData>
      <sheetData sheetId="1074" refreshError="1"/>
      <sheetData sheetId="1075">
        <row r="1">
          <cell r="B1" t="str">
            <v>220 kV SUB-STATION</v>
          </cell>
        </row>
      </sheetData>
      <sheetData sheetId="1076">
        <row r="1">
          <cell r="B1" t="str">
            <v>220 kV SUB-STATION</v>
          </cell>
        </row>
      </sheetData>
      <sheetData sheetId="1077">
        <row r="1">
          <cell r="B1" t="str">
            <v>220 kV SUB-STATION</v>
          </cell>
        </row>
      </sheetData>
      <sheetData sheetId="1078">
        <row r="1">
          <cell r="B1" t="str">
            <v>220 kV SUB-STATION</v>
          </cell>
        </row>
      </sheetData>
      <sheetData sheetId="1079">
        <row r="1">
          <cell r="B1" t="str">
            <v>220 kV SUB-STATION</v>
          </cell>
        </row>
      </sheetData>
      <sheetData sheetId="1080">
        <row r="1">
          <cell r="B1" t="str">
            <v>220 kV SUB-STATION</v>
          </cell>
        </row>
      </sheetData>
      <sheetData sheetId="1081">
        <row r="1">
          <cell r="B1" t="str">
            <v>220 kV SUB-STATION</v>
          </cell>
        </row>
      </sheetData>
      <sheetData sheetId="1082">
        <row r="1">
          <cell r="B1" t="str">
            <v>220 kV SUB-STATION</v>
          </cell>
        </row>
      </sheetData>
      <sheetData sheetId="1083">
        <row r="1">
          <cell r="B1" t="str">
            <v>220 kV SUB-STATION</v>
          </cell>
        </row>
      </sheetData>
      <sheetData sheetId="1084">
        <row r="1">
          <cell r="B1" t="str">
            <v>220 kV SUB-STATION</v>
          </cell>
        </row>
      </sheetData>
      <sheetData sheetId="1085">
        <row r="1">
          <cell r="B1" t="str">
            <v>220 kV SUB-STATION</v>
          </cell>
        </row>
      </sheetData>
      <sheetData sheetId="1086">
        <row r="1">
          <cell r="B1" t="str">
            <v>220 kV SUB-STATION</v>
          </cell>
        </row>
      </sheetData>
      <sheetData sheetId="1087">
        <row r="1">
          <cell r="B1" t="str">
            <v>220 kV SUB-STATION</v>
          </cell>
        </row>
      </sheetData>
      <sheetData sheetId="1088">
        <row r="1">
          <cell r="B1" t="str">
            <v>220 kV SUB-STATION</v>
          </cell>
        </row>
      </sheetData>
      <sheetData sheetId="1089">
        <row r="1">
          <cell r="B1" t="str">
            <v>220 kV SUB-STATION</v>
          </cell>
        </row>
      </sheetData>
      <sheetData sheetId="1090">
        <row r="1">
          <cell r="B1" t="str">
            <v>220 kV SUB-STATION</v>
          </cell>
        </row>
      </sheetData>
      <sheetData sheetId="1091">
        <row r="1">
          <cell r="B1" t="str">
            <v>220 kV SUB-STATION</v>
          </cell>
        </row>
      </sheetData>
      <sheetData sheetId="1092">
        <row r="1">
          <cell r="B1" t="str">
            <v>220 kV SUB-STATION</v>
          </cell>
        </row>
      </sheetData>
      <sheetData sheetId="1093">
        <row r="1">
          <cell r="B1" t="str">
            <v>220 kV SUB-STATION</v>
          </cell>
        </row>
      </sheetData>
      <sheetData sheetId="1094">
        <row r="1">
          <cell r="B1" t="str">
            <v>220 kV SUB-STATION</v>
          </cell>
        </row>
      </sheetData>
      <sheetData sheetId="1095">
        <row r="1">
          <cell r="B1" t="str">
            <v>220 kV SUB-STATION</v>
          </cell>
        </row>
      </sheetData>
      <sheetData sheetId="1096">
        <row r="1">
          <cell r="B1" t="str">
            <v>220 kV SUB-STATION</v>
          </cell>
        </row>
      </sheetData>
      <sheetData sheetId="1097">
        <row r="1">
          <cell r="B1" t="str">
            <v>220 kV SUB-STATION</v>
          </cell>
        </row>
      </sheetData>
      <sheetData sheetId="1098">
        <row r="1">
          <cell r="B1" t="str">
            <v>220 kV SUB-STATION</v>
          </cell>
        </row>
      </sheetData>
      <sheetData sheetId="1099">
        <row r="1">
          <cell r="B1" t="str">
            <v>220 kV SUB-STATION</v>
          </cell>
        </row>
      </sheetData>
      <sheetData sheetId="1100">
        <row r="1">
          <cell r="B1" t="str">
            <v>220 kV SUB-STATION</v>
          </cell>
        </row>
      </sheetData>
      <sheetData sheetId="1101">
        <row r="1">
          <cell r="B1" t="str">
            <v>220 kV SUB-STATION</v>
          </cell>
        </row>
      </sheetData>
      <sheetData sheetId="1102">
        <row r="1">
          <cell r="B1" t="str">
            <v>220 kV SUB-STATION</v>
          </cell>
        </row>
      </sheetData>
      <sheetData sheetId="1103">
        <row r="1">
          <cell r="B1" t="str">
            <v>220 kV SUB-STATION</v>
          </cell>
        </row>
      </sheetData>
      <sheetData sheetId="1104">
        <row r="1">
          <cell r="B1" t="str">
            <v>220 kV SUB-STATION</v>
          </cell>
        </row>
      </sheetData>
      <sheetData sheetId="1105">
        <row r="1">
          <cell r="B1" t="str">
            <v>220 kV SUB-STATION</v>
          </cell>
        </row>
      </sheetData>
      <sheetData sheetId="1106">
        <row r="1">
          <cell r="B1" t="str">
            <v>220 kV SUB-STATION</v>
          </cell>
        </row>
      </sheetData>
      <sheetData sheetId="1107">
        <row r="1">
          <cell r="B1" t="str">
            <v>220 kV SUB-STATION</v>
          </cell>
        </row>
      </sheetData>
      <sheetData sheetId="1108">
        <row r="1">
          <cell r="B1" t="str">
            <v>220 kV SUB-STATION</v>
          </cell>
        </row>
      </sheetData>
      <sheetData sheetId="1109">
        <row r="1">
          <cell r="B1" t="str">
            <v>220 kV SUB-STATION</v>
          </cell>
        </row>
      </sheetData>
      <sheetData sheetId="1110">
        <row r="1">
          <cell r="B1" t="str">
            <v>220 kV SUB-STATION</v>
          </cell>
        </row>
      </sheetData>
      <sheetData sheetId="1111">
        <row r="1">
          <cell r="B1" t="str">
            <v>220 kV SUB-STATION</v>
          </cell>
        </row>
      </sheetData>
      <sheetData sheetId="1112">
        <row r="1">
          <cell r="B1" t="str">
            <v>220 kV SUB-STATION</v>
          </cell>
        </row>
      </sheetData>
      <sheetData sheetId="1113">
        <row r="1">
          <cell r="B1" t="str">
            <v>220 kV SUB-STATION</v>
          </cell>
        </row>
      </sheetData>
      <sheetData sheetId="1114">
        <row r="1">
          <cell r="B1" t="str">
            <v>220 kV SUB-STATION</v>
          </cell>
        </row>
      </sheetData>
      <sheetData sheetId="1115">
        <row r="1">
          <cell r="B1" t="str">
            <v>220 kV SUB-STATION</v>
          </cell>
        </row>
      </sheetData>
      <sheetData sheetId="1116">
        <row r="1">
          <cell r="B1" t="str">
            <v>220 kV SUB-STATION</v>
          </cell>
        </row>
      </sheetData>
      <sheetData sheetId="1117">
        <row r="1">
          <cell r="B1" t="str">
            <v>220 kV SUB-STATION</v>
          </cell>
        </row>
      </sheetData>
      <sheetData sheetId="1118">
        <row r="1">
          <cell r="B1" t="str">
            <v>220 kV SUB-STATION</v>
          </cell>
        </row>
      </sheetData>
      <sheetData sheetId="1119">
        <row r="1">
          <cell r="B1" t="str">
            <v>220 kV SUB-STATION</v>
          </cell>
        </row>
      </sheetData>
      <sheetData sheetId="1120">
        <row r="1">
          <cell r="B1" t="str">
            <v>220 kV SUB-STATION</v>
          </cell>
        </row>
      </sheetData>
      <sheetData sheetId="1121">
        <row r="1">
          <cell r="B1" t="str">
            <v>220 kV SUB-STATION</v>
          </cell>
        </row>
      </sheetData>
      <sheetData sheetId="1122">
        <row r="1">
          <cell r="B1" t="str">
            <v>220 kV SUB-STATION</v>
          </cell>
        </row>
      </sheetData>
      <sheetData sheetId="1123">
        <row r="1">
          <cell r="B1" t="str">
            <v>220 kV SUB-STATION</v>
          </cell>
        </row>
      </sheetData>
      <sheetData sheetId="1124">
        <row r="1">
          <cell r="B1" t="str">
            <v>220 kV SUB-STATION</v>
          </cell>
        </row>
      </sheetData>
      <sheetData sheetId="1125">
        <row r="1">
          <cell r="B1" t="str">
            <v>220 kV SUB-STATION</v>
          </cell>
        </row>
      </sheetData>
      <sheetData sheetId="1126">
        <row r="1">
          <cell r="B1" t="str">
            <v>220 kV SUB-STATION</v>
          </cell>
        </row>
      </sheetData>
      <sheetData sheetId="1127">
        <row r="1">
          <cell r="B1" t="str">
            <v>220 kV SUB-STATION</v>
          </cell>
        </row>
      </sheetData>
      <sheetData sheetId="1128">
        <row r="1">
          <cell r="B1" t="str">
            <v>220 kV SUB-STATION</v>
          </cell>
        </row>
      </sheetData>
      <sheetData sheetId="1129">
        <row r="1">
          <cell r="B1" t="str">
            <v>220 kV SUB-STATION</v>
          </cell>
        </row>
      </sheetData>
      <sheetData sheetId="1130">
        <row r="1">
          <cell r="B1" t="str">
            <v>220 kV SUB-STATION</v>
          </cell>
        </row>
      </sheetData>
      <sheetData sheetId="1131">
        <row r="1">
          <cell r="B1" t="str">
            <v>220 kV SUB-STATION</v>
          </cell>
        </row>
      </sheetData>
      <sheetData sheetId="1132">
        <row r="1">
          <cell r="B1" t="str">
            <v>220 kV SUB-STATION</v>
          </cell>
        </row>
      </sheetData>
      <sheetData sheetId="1133">
        <row r="1">
          <cell r="B1" t="str">
            <v>220 kV SUB-STATION</v>
          </cell>
        </row>
      </sheetData>
      <sheetData sheetId="1134">
        <row r="1">
          <cell r="B1" t="str">
            <v>220 kV SUB-STATION</v>
          </cell>
        </row>
      </sheetData>
      <sheetData sheetId="1135">
        <row r="1">
          <cell r="B1" t="str">
            <v>220 kV SUB-STATION</v>
          </cell>
        </row>
      </sheetData>
      <sheetData sheetId="1136">
        <row r="1">
          <cell r="B1" t="str">
            <v>220 kV SUB-STATION</v>
          </cell>
        </row>
      </sheetData>
      <sheetData sheetId="1137">
        <row r="1">
          <cell r="B1" t="str">
            <v>220 kV SUB-STATION</v>
          </cell>
        </row>
      </sheetData>
      <sheetData sheetId="1138">
        <row r="1">
          <cell r="B1" t="str">
            <v>220 kV SUB-STATION</v>
          </cell>
        </row>
      </sheetData>
      <sheetData sheetId="1139">
        <row r="1">
          <cell r="B1" t="str">
            <v>220 kV SUB-STATION</v>
          </cell>
        </row>
      </sheetData>
      <sheetData sheetId="1140">
        <row r="1">
          <cell r="B1" t="str">
            <v>220 kV SUB-STATION</v>
          </cell>
        </row>
      </sheetData>
      <sheetData sheetId="1141">
        <row r="1">
          <cell r="B1" t="str">
            <v>220 kV SUB-STATION</v>
          </cell>
        </row>
      </sheetData>
      <sheetData sheetId="1142">
        <row r="1">
          <cell r="B1" t="str">
            <v>220 kV SUB-STATION</v>
          </cell>
        </row>
      </sheetData>
      <sheetData sheetId="1143">
        <row r="1">
          <cell r="B1" t="str">
            <v>220 kV SUB-STATION</v>
          </cell>
        </row>
      </sheetData>
      <sheetData sheetId="1144">
        <row r="1">
          <cell r="B1" t="str">
            <v>220 kV SUB-STATION</v>
          </cell>
        </row>
      </sheetData>
      <sheetData sheetId="1145">
        <row r="1">
          <cell r="B1" t="str">
            <v>220 kV SUB-STATION</v>
          </cell>
        </row>
      </sheetData>
      <sheetData sheetId="1146">
        <row r="1">
          <cell r="B1" t="str">
            <v>220 kV SUB-STATION</v>
          </cell>
        </row>
      </sheetData>
      <sheetData sheetId="1147">
        <row r="1">
          <cell r="B1" t="str">
            <v>220 kV SUB-STATION</v>
          </cell>
        </row>
      </sheetData>
      <sheetData sheetId="1148">
        <row r="1">
          <cell r="B1" t="str">
            <v>220 kV SUB-STATION</v>
          </cell>
        </row>
      </sheetData>
      <sheetData sheetId="1149">
        <row r="1">
          <cell r="B1" t="str">
            <v>220 kV SUB-STATION</v>
          </cell>
        </row>
      </sheetData>
      <sheetData sheetId="1150">
        <row r="1">
          <cell r="B1" t="str">
            <v>220 kV SUB-STATION</v>
          </cell>
        </row>
      </sheetData>
      <sheetData sheetId="1151">
        <row r="1">
          <cell r="B1" t="str">
            <v>220 kV SUB-STATION</v>
          </cell>
        </row>
      </sheetData>
      <sheetData sheetId="1152">
        <row r="1">
          <cell r="B1" t="str">
            <v>220 kV SUB-STATION</v>
          </cell>
        </row>
      </sheetData>
      <sheetData sheetId="1153">
        <row r="1">
          <cell r="B1" t="str">
            <v>220 kV SUB-STATION</v>
          </cell>
        </row>
      </sheetData>
      <sheetData sheetId="1154">
        <row r="1">
          <cell r="B1" t="str">
            <v>220 kV SUB-STATION</v>
          </cell>
        </row>
      </sheetData>
      <sheetData sheetId="1155">
        <row r="1">
          <cell r="B1" t="str">
            <v>220 kV SUB-STATION</v>
          </cell>
        </row>
      </sheetData>
      <sheetData sheetId="1156">
        <row r="1">
          <cell r="B1" t="str">
            <v>220 kV SUB-STATION</v>
          </cell>
        </row>
      </sheetData>
      <sheetData sheetId="1157">
        <row r="1">
          <cell r="B1" t="str">
            <v>220 kV SUB-STATION</v>
          </cell>
        </row>
      </sheetData>
      <sheetData sheetId="1158">
        <row r="1">
          <cell r="B1" t="str">
            <v>220 kV SUB-STATION</v>
          </cell>
        </row>
      </sheetData>
      <sheetData sheetId="1159">
        <row r="1">
          <cell r="B1" t="str">
            <v>220 kV SUB-STATION</v>
          </cell>
        </row>
      </sheetData>
      <sheetData sheetId="1160">
        <row r="1">
          <cell r="B1" t="str">
            <v>220 kV SUB-STATION</v>
          </cell>
        </row>
      </sheetData>
      <sheetData sheetId="1161">
        <row r="1">
          <cell r="B1" t="str">
            <v>220 kV SUB-STATION</v>
          </cell>
        </row>
      </sheetData>
      <sheetData sheetId="1162">
        <row r="1">
          <cell r="B1" t="str">
            <v>220 kV SUB-STATION</v>
          </cell>
        </row>
      </sheetData>
      <sheetData sheetId="1163">
        <row r="1">
          <cell r="B1" t="str">
            <v>220 kV SUB-STATION</v>
          </cell>
        </row>
      </sheetData>
      <sheetData sheetId="1164">
        <row r="1">
          <cell r="B1" t="str">
            <v>220 kV SUB-STATION</v>
          </cell>
        </row>
      </sheetData>
      <sheetData sheetId="1165">
        <row r="1">
          <cell r="B1" t="str">
            <v>220 kV SUB-STATION</v>
          </cell>
        </row>
      </sheetData>
      <sheetData sheetId="1166">
        <row r="1">
          <cell r="B1" t="str">
            <v>220 kV SUB-STATION</v>
          </cell>
        </row>
      </sheetData>
      <sheetData sheetId="1167">
        <row r="1">
          <cell r="B1" t="str">
            <v>220 kV SUB-STATION</v>
          </cell>
        </row>
      </sheetData>
      <sheetData sheetId="1168">
        <row r="1">
          <cell r="B1" t="str">
            <v>220 kV SUB-STATION</v>
          </cell>
        </row>
      </sheetData>
      <sheetData sheetId="1169">
        <row r="1">
          <cell r="B1" t="str">
            <v>220 kV SUB-STATION</v>
          </cell>
        </row>
      </sheetData>
      <sheetData sheetId="1170">
        <row r="1">
          <cell r="B1" t="str">
            <v>220 kV SUB-STATION</v>
          </cell>
        </row>
      </sheetData>
      <sheetData sheetId="1171">
        <row r="1">
          <cell r="B1" t="str">
            <v>220 kV SUB-STATION</v>
          </cell>
        </row>
      </sheetData>
      <sheetData sheetId="1172">
        <row r="1">
          <cell r="B1" t="str">
            <v>220 kV SUB-STATION</v>
          </cell>
        </row>
      </sheetData>
      <sheetData sheetId="1173">
        <row r="1">
          <cell r="B1" t="str">
            <v>220 kV SUB-STATION</v>
          </cell>
        </row>
      </sheetData>
      <sheetData sheetId="1174">
        <row r="1">
          <cell r="B1" t="str">
            <v>220 kV SUB-STATION</v>
          </cell>
        </row>
      </sheetData>
      <sheetData sheetId="1175">
        <row r="1">
          <cell r="B1" t="str">
            <v>220 kV SUB-STATION</v>
          </cell>
        </row>
      </sheetData>
      <sheetData sheetId="1176">
        <row r="1">
          <cell r="B1" t="str">
            <v>220 kV SUB-STATION</v>
          </cell>
        </row>
      </sheetData>
      <sheetData sheetId="1177">
        <row r="1">
          <cell r="B1" t="str">
            <v>220 kV SUB-STATION</v>
          </cell>
        </row>
      </sheetData>
      <sheetData sheetId="1178">
        <row r="1">
          <cell r="B1" t="str">
            <v>220 kV SUB-STATION</v>
          </cell>
        </row>
      </sheetData>
      <sheetData sheetId="1179">
        <row r="1">
          <cell r="B1" t="str">
            <v>220 kV SUB-STATION</v>
          </cell>
        </row>
      </sheetData>
      <sheetData sheetId="1180">
        <row r="1">
          <cell r="B1" t="str">
            <v>220 kV SUB-STATION</v>
          </cell>
        </row>
      </sheetData>
      <sheetData sheetId="1181">
        <row r="1">
          <cell r="B1" t="str">
            <v>220 kV SUB-STATION</v>
          </cell>
        </row>
      </sheetData>
      <sheetData sheetId="1182">
        <row r="1">
          <cell r="B1" t="str">
            <v>220 kV SUB-STATION</v>
          </cell>
        </row>
      </sheetData>
      <sheetData sheetId="1183">
        <row r="1">
          <cell r="B1" t="str">
            <v>220 kV SUB-STATION</v>
          </cell>
        </row>
      </sheetData>
      <sheetData sheetId="1184">
        <row r="1">
          <cell r="B1" t="str">
            <v>220 kV SUB-STATION</v>
          </cell>
        </row>
      </sheetData>
      <sheetData sheetId="1185">
        <row r="1">
          <cell r="B1" t="str">
            <v>220 kV SUB-STATION</v>
          </cell>
        </row>
      </sheetData>
      <sheetData sheetId="1186">
        <row r="1">
          <cell r="B1" t="str">
            <v>220 kV SUB-STATION</v>
          </cell>
        </row>
      </sheetData>
      <sheetData sheetId="1187">
        <row r="1">
          <cell r="B1" t="str">
            <v>220 kV SUB-STATION</v>
          </cell>
        </row>
      </sheetData>
      <sheetData sheetId="1188">
        <row r="1">
          <cell r="B1" t="str">
            <v>220 kV SUB-STATION</v>
          </cell>
        </row>
      </sheetData>
      <sheetData sheetId="1189">
        <row r="1">
          <cell r="B1" t="str">
            <v>220 kV SUB-STATION</v>
          </cell>
        </row>
      </sheetData>
      <sheetData sheetId="1190">
        <row r="1">
          <cell r="B1" t="str">
            <v>220 kV SUB-STATION</v>
          </cell>
        </row>
      </sheetData>
      <sheetData sheetId="1191">
        <row r="1">
          <cell r="B1" t="str">
            <v>220 kV SUB-STATION</v>
          </cell>
        </row>
      </sheetData>
      <sheetData sheetId="1192">
        <row r="1">
          <cell r="B1" t="str">
            <v>220 kV SUB-STATION</v>
          </cell>
        </row>
      </sheetData>
      <sheetData sheetId="1193">
        <row r="1">
          <cell r="B1" t="str">
            <v>220 kV SUB-STATION</v>
          </cell>
        </row>
      </sheetData>
      <sheetData sheetId="1194">
        <row r="1">
          <cell r="B1" t="str">
            <v>220 kV SUB-STATION</v>
          </cell>
        </row>
      </sheetData>
      <sheetData sheetId="1195">
        <row r="1">
          <cell r="B1" t="str">
            <v>220 kV SUB-STATION</v>
          </cell>
        </row>
      </sheetData>
      <sheetData sheetId="1196">
        <row r="1">
          <cell r="B1" t="str">
            <v>220 kV SUB-STATION</v>
          </cell>
        </row>
      </sheetData>
      <sheetData sheetId="1197">
        <row r="1">
          <cell r="B1" t="str">
            <v>220 kV SUB-STATION</v>
          </cell>
        </row>
      </sheetData>
      <sheetData sheetId="1198">
        <row r="1">
          <cell r="B1" t="str">
            <v>220 kV SUB-STATION</v>
          </cell>
        </row>
      </sheetData>
      <sheetData sheetId="1199">
        <row r="1">
          <cell r="B1" t="str">
            <v>220 kV SUB-STATION</v>
          </cell>
        </row>
      </sheetData>
      <sheetData sheetId="1200">
        <row r="1">
          <cell r="B1" t="str">
            <v>220 kV SUB-STATION</v>
          </cell>
        </row>
      </sheetData>
      <sheetData sheetId="1201">
        <row r="1">
          <cell r="B1" t="str">
            <v>220 kV SUB-STATION</v>
          </cell>
        </row>
      </sheetData>
      <sheetData sheetId="1202">
        <row r="1">
          <cell r="B1" t="str">
            <v>220 kV SUB-STATION</v>
          </cell>
        </row>
      </sheetData>
      <sheetData sheetId="1203">
        <row r="1">
          <cell r="B1" t="str">
            <v>220 kV SUB-STATION</v>
          </cell>
        </row>
      </sheetData>
      <sheetData sheetId="1204">
        <row r="1">
          <cell r="B1" t="str">
            <v>220 kV SUB-STATION</v>
          </cell>
        </row>
      </sheetData>
      <sheetData sheetId="1205">
        <row r="1">
          <cell r="B1" t="str">
            <v>220 kV SUB-STATION</v>
          </cell>
        </row>
      </sheetData>
      <sheetData sheetId="1206">
        <row r="1">
          <cell r="B1" t="str">
            <v>220 kV SUB-STATION</v>
          </cell>
        </row>
      </sheetData>
      <sheetData sheetId="1207">
        <row r="1">
          <cell r="B1" t="str">
            <v>220 kV SUB-STATION</v>
          </cell>
        </row>
      </sheetData>
      <sheetData sheetId="1208">
        <row r="1">
          <cell r="B1" t="str">
            <v>220 kV SUB-STATION</v>
          </cell>
        </row>
      </sheetData>
      <sheetData sheetId="1209">
        <row r="1">
          <cell r="B1" t="str">
            <v>220 kV SUB-STATION</v>
          </cell>
        </row>
      </sheetData>
      <sheetData sheetId="1210">
        <row r="1">
          <cell r="B1" t="str">
            <v>220 kV SUB-STATION</v>
          </cell>
        </row>
      </sheetData>
      <sheetData sheetId="1211">
        <row r="1">
          <cell r="B1" t="str">
            <v>220 kV SUB-STATION</v>
          </cell>
        </row>
      </sheetData>
      <sheetData sheetId="1212">
        <row r="1">
          <cell r="B1" t="str">
            <v>220 kV SUB-STATION</v>
          </cell>
        </row>
      </sheetData>
      <sheetData sheetId="1213">
        <row r="1">
          <cell r="B1" t="str">
            <v>220 kV SUB-STATION</v>
          </cell>
        </row>
      </sheetData>
      <sheetData sheetId="1214">
        <row r="1">
          <cell r="B1" t="str">
            <v>220 kV SUB-STATION</v>
          </cell>
        </row>
      </sheetData>
      <sheetData sheetId="1215">
        <row r="1">
          <cell r="B1" t="str">
            <v>220 kV SUB-STATION</v>
          </cell>
        </row>
      </sheetData>
      <sheetData sheetId="1216">
        <row r="1">
          <cell r="B1" t="str">
            <v>220 kV SUB-STATION</v>
          </cell>
        </row>
      </sheetData>
      <sheetData sheetId="1217">
        <row r="1">
          <cell r="B1" t="str">
            <v>220 kV SUB-STATION</v>
          </cell>
        </row>
      </sheetData>
      <sheetData sheetId="1218">
        <row r="1">
          <cell r="B1" t="str">
            <v>220 kV SUB-STATION</v>
          </cell>
        </row>
      </sheetData>
      <sheetData sheetId="1219">
        <row r="1">
          <cell r="B1" t="str">
            <v>220 kV SUB-STATION</v>
          </cell>
        </row>
      </sheetData>
      <sheetData sheetId="1220">
        <row r="1">
          <cell r="B1" t="str">
            <v>220 kV SUB-STATION</v>
          </cell>
        </row>
      </sheetData>
      <sheetData sheetId="1221">
        <row r="1">
          <cell r="B1" t="str">
            <v>220 kV SUB-STATION</v>
          </cell>
        </row>
      </sheetData>
      <sheetData sheetId="1222">
        <row r="1">
          <cell r="B1" t="str">
            <v>220 kV SUB-STATION</v>
          </cell>
        </row>
      </sheetData>
      <sheetData sheetId="1223">
        <row r="1">
          <cell r="B1" t="str">
            <v>220 kV SUB-STATION</v>
          </cell>
        </row>
      </sheetData>
      <sheetData sheetId="1224">
        <row r="1">
          <cell r="B1" t="str">
            <v>220 kV SUB-STATION</v>
          </cell>
        </row>
      </sheetData>
      <sheetData sheetId="1225">
        <row r="1">
          <cell r="B1" t="str">
            <v>220 kV SUB-STATION</v>
          </cell>
        </row>
      </sheetData>
      <sheetData sheetId="1226">
        <row r="1">
          <cell r="B1" t="str">
            <v>220 kV SUB-STATION</v>
          </cell>
        </row>
      </sheetData>
      <sheetData sheetId="1227">
        <row r="1">
          <cell r="B1" t="str">
            <v>220 kV SUB-STATION</v>
          </cell>
        </row>
      </sheetData>
      <sheetData sheetId="1228">
        <row r="1">
          <cell r="B1" t="str">
            <v>220 kV SUB-STATION</v>
          </cell>
        </row>
      </sheetData>
      <sheetData sheetId="1229">
        <row r="1">
          <cell r="B1" t="str">
            <v>220 kV SUB-STATION</v>
          </cell>
        </row>
      </sheetData>
      <sheetData sheetId="1230">
        <row r="1">
          <cell r="B1" t="str">
            <v>220 kV SUB-STATION</v>
          </cell>
        </row>
      </sheetData>
      <sheetData sheetId="1231">
        <row r="1">
          <cell r="B1" t="str">
            <v>220 kV SUB-STATION</v>
          </cell>
        </row>
      </sheetData>
      <sheetData sheetId="1232">
        <row r="1">
          <cell r="B1" t="str">
            <v>220 kV SUB-STATION</v>
          </cell>
        </row>
      </sheetData>
      <sheetData sheetId="1233">
        <row r="1">
          <cell r="B1" t="str">
            <v>220 kV SUB-STATION</v>
          </cell>
        </row>
      </sheetData>
      <sheetData sheetId="1234">
        <row r="1">
          <cell r="B1" t="str">
            <v>220 kV SUB-STATION</v>
          </cell>
        </row>
      </sheetData>
      <sheetData sheetId="1235">
        <row r="1">
          <cell r="B1" t="str">
            <v>220 kV SUB-STATION</v>
          </cell>
        </row>
      </sheetData>
      <sheetData sheetId="1236">
        <row r="1">
          <cell r="B1" t="str">
            <v>220 kV SUB-STATION</v>
          </cell>
        </row>
      </sheetData>
      <sheetData sheetId="1237">
        <row r="1">
          <cell r="B1" t="str">
            <v>220 kV SUB-STATION</v>
          </cell>
        </row>
      </sheetData>
      <sheetData sheetId="1238">
        <row r="1">
          <cell r="B1" t="str">
            <v>220 kV SUB-STATION</v>
          </cell>
        </row>
      </sheetData>
      <sheetData sheetId="1239">
        <row r="1">
          <cell r="B1" t="str">
            <v>220 kV SUB-STATION</v>
          </cell>
        </row>
      </sheetData>
      <sheetData sheetId="1240">
        <row r="1">
          <cell r="B1" t="str">
            <v>220 kV SUB-STATION</v>
          </cell>
        </row>
      </sheetData>
      <sheetData sheetId="1241">
        <row r="1">
          <cell r="B1" t="str">
            <v>220 kV SUB-STATION</v>
          </cell>
        </row>
      </sheetData>
      <sheetData sheetId="1242">
        <row r="1">
          <cell r="B1" t="str">
            <v>220 kV SUB-STATION</v>
          </cell>
        </row>
      </sheetData>
      <sheetData sheetId="1243">
        <row r="1">
          <cell r="B1" t="str">
            <v>220 kV SUB-STATION</v>
          </cell>
        </row>
      </sheetData>
      <sheetData sheetId="1244">
        <row r="1">
          <cell r="B1" t="str">
            <v>220 kV SUB-STATION</v>
          </cell>
        </row>
      </sheetData>
      <sheetData sheetId="1245">
        <row r="1">
          <cell r="B1" t="str">
            <v>220 kV SUB-STATION</v>
          </cell>
        </row>
      </sheetData>
      <sheetData sheetId="1246">
        <row r="1">
          <cell r="B1" t="str">
            <v>220 kV SUB-STATION</v>
          </cell>
        </row>
      </sheetData>
      <sheetData sheetId="1247">
        <row r="1">
          <cell r="B1" t="str">
            <v>220 kV SUB-STATION</v>
          </cell>
        </row>
      </sheetData>
      <sheetData sheetId="1248">
        <row r="1">
          <cell r="B1" t="str">
            <v>220 kV SUB-STATION</v>
          </cell>
        </row>
      </sheetData>
      <sheetData sheetId="1249">
        <row r="1">
          <cell r="B1" t="str">
            <v>220 kV SUB-STATION</v>
          </cell>
        </row>
      </sheetData>
      <sheetData sheetId="1250">
        <row r="1">
          <cell r="B1" t="str">
            <v>220 kV SUB-STATION</v>
          </cell>
        </row>
      </sheetData>
      <sheetData sheetId="1251">
        <row r="1">
          <cell r="B1" t="str">
            <v>220 kV SUB-STATION</v>
          </cell>
        </row>
      </sheetData>
      <sheetData sheetId="1252">
        <row r="1">
          <cell r="B1" t="str">
            <v>220 kV SUB-STATION</v>
          </cell>
        </row>
      </sheetData>
      <sheetData sheetId="1253">
        <row r="1">
          <cell r="B1" t="str">
            <v>220 kV SUB-STATION</v>
          </cell>
        </row>
      </sheetData>
      <sheetData sheetId="1254">
        <row r="1">
          <cell r="B1" t="str">
            <v>220 kV SUB-STATION</v>
          </cell>
        </row>
      </sheetData>
      <sheetData sheetId="1255">
        <row r="1">
          <cell r="B1" t="str">
            <v>220 kV SUB-STATION</v>
          </cell>
        </row>
      </sheetData>
      <sheetData sheetId="1256">
        <row r="1">
          <cell r="B1" t="str">
            <v>220 kV SUB-STATION</v>
          </cell>
        </row>
      </sheetData>
      <sheetData sheetId="1257">
        <row r="1">
          <cell r="B1" t="str">
            <v>220 kV SUB-STATION</v>
          </cell>
        </row>
      </sheetData>
      <sheetData sheetId="1258">
        <row r="1">
          <cell r="B1" t="str">
            <v>220 kV SUB-STATION</v>
          </cell>
        </row>
      </sheetData>
      <sheetData sheetId="1259">
        <row r="1">
          <cell r="B1" t="str">
            <v>220 kV SUB-STATION</v>
          </cell>
        </row>
      </sheetData>
      <sheetData sheetId="1260">
        <row r="1">
          <cell r="B1" t="str">
            <v>220 kV SUB-STATION</v>
          </cell>
        </row>
      </sheetData>
      <sheetData sheetId="1261">
        <row r="1">
          <cell r="B1" t="str">
            <v>220 kV SUB-STATION</v>
          </cell>
        </row>
      </sheetData>
      <sheetData sheetId="1262">
        <row r="1">
          <cell r="B1" t="str">
            <v>220 kV SUB-STATION</v>
          </cell>
        </row>
      </sheetData>
      <sheetData sheetId="1263">
        <row r="1">
          <cell r="B1" t="str">
            <v>220 kV SUB-STATION</v>
          </cell>
        </row>
      </sheetData>
      <sheetData sheetId="1264">
        <row r="1">
          <cell r="B1" t="str">
            <v>220 kV SUB-STATION</v>
          </cell>
        </row>
      </sheetData>
      <sheetData sheetId="1265">
        <row r="1">
          <cell r="B1" t="str">
            <v>220 kV SUB-STATION</v>
          </cell>
        </row>
      </sheetData>
      <sheetData sheetId="1266">
        <row r="1">
          <cell r="B1" t="str">
            <v>220 kV SUB-STATION</v>
          </cell>
        </row>
      </sheetData>
      <sheetData sheetId="1267">
        <row r="1">
          <cell r="B1" t="str">
            <v>220 kV SUB-STATION</v>
          </cell>
        </row>
      </sheetData>
      <sheetData sheetId="1268">
        <row r="1">
          <cell r="B1" t="str">
            <v>220 kV SUB-STATION</v>
          </cell>
        </row>
      </sheetData>
      <sheetData sheetId="1269">
        <row r="1">
          <cell r="B1" t="str">
            <v>220 kV SUB-STATION</v>
          </cell>
        </row>
      </sheetData>
      <sheetData sheetId="1270">
        <row r="1">
          <cell r="B1" t="str">
            <v>220 kV SUB-STATION</v>
          </cell>
        </row>
      </sheetData>
      <sheetData sheetId="1271">
        <row r="1">
          <cell r="B1" t="str">
            <v>220 kV SUB-STATION</v>
          </cell>
        </row>
      </sheetData>
      <sheetData sheetId="1272">
        <row r="1">
          <cell r="B1" t="str">
            <v>220 kV SUB-STATION</v>
          </cell>
        </row>
      </sheetData>
      <sheetData sheetId="1273">
        <row r="1">
          <cell r="B1" t="str">
            <v>220 kV SUB-STATION</v>
          </cell>
        </row>
      </sheetData>
      <sheetData sheetId="1274">
        <row r="1">
          <cell r="B1" t="str">
            <v>220 kV SUB-STATION</v>
          </cell>
        </row>
      </sheetData>
      <sheetData sheetId="1275">
        <row r="1">
          <cell r="B1" t="str">
            <v>220 kV SUB-STATION</v>
          </cell>
        </row>
      </sheetData>
      <sheetData sheetId="1276">
        <row r="1">
          <cell r="B1" t="str">
            <v>220 kV SUB-STATION</v>
          </cell>
        </row>
      </sheetData>
      <sheetData sheetId="1277">
        <row r="1">
          <cell r="B1" t="str">
            <v>220 kV SUB-STATION</v>
          </cell>
        </row>
      </sheetData>
      <sheetData sheetId="1278">
        <row r="1">
          <cell r="B1" t="str">
            <v>220 kV SUB-STATION</v>
          </cell>
        </row>
      </sheetData>
      <sheetData sheetId="1279">
        <row r="1">
          <cell r="B1" t="str">
            <v>220 kV SUB-STATION</v>
          </cell>
        </row>
      </sheetData>
      <sheetData sheetId="1280">
        <row r="1">
          <cell r="B1" t="str">
            <v>220 kV SUB-STATION</v>
          </cell>
        </row>
      </sheetData>
      <sheetData sheetId="1281">
        <row r="1">
          <cell r="B1" t="str">
            <v>220 kV SUB-STATION</v>
          </cell>
        </row>
      </sheetData>
      <sheetData sheetId="1282">
        <row r="1">
          <cell r="B1" t="str">
            <v>220 kV SUB-STATION</v>
          </cell>
        </row>
      </sheetData>
      <sheetData sheetId="1283">
        <row r="1">
          <cell r="B1" t="str">
            <v>220 kV SUB-STATION</v>
          </cell>
        </row>
      </sheetData>
      <sheetData sheetId="1284">
        <row r="1">
          <cell r="B1" t="str">
            <v>220 kV SUB-STATION</v>
          </cell>
        </row>
      </sheetData>
      <sheetData sheetId="1285">
        <row r="1">
          <cell r="B1" t="str">
            <v>220 kV SUB-STATION</v>
          </cell>
        </row>
      </sheetData>
      <sheetData sheetId="1286">
        <row r="1">
          <cell r="B1" t="str">
            <v>220 kV SUB-STATION</v>
          </cell>
        </row>
      </sheetData>
      <sheetData sheetId="1287">
        <row r="1">
          <cell r="B1" t="str">
            <v>220 kV SUB-STATION</v>
          </cell>
        </row>
      </sheetData>
      <sheetData sheetId="1288">
        <row r="1">
          <cell r="B1" t="str">
            <v>220 kV SUB-STATION</v>
          </cell>
        </row>
      </sheetData>
      <sheetData sheetId="1289">
        <row r="1">
          <cell r="B1" t="str">
            <v>220 kV SUB-STATION</v>
          </cell>
        </row>
      </sheetData>
      <sheetData sheetId="1290">
        <row r="1">
          <cell r="B1" t="str">
            <v>220 kV SUB-STATION</v>
          </cell>
        </row>
      </sheetData>
      <sheetData sheetId="1291">
        <row r="1">
          <cell r="B1" t="str">
            <v>220 kV SUB-STATION</v>
          </cell>
        </row>
      </sheetData>
      <sheetData sheetId="1292">
        <row r="1">
          <cell r="B1" t="str">
            <v>220 kV SUB-STATION</v>
          </cell>
        </row>
      </sheetData>
      <sheetData sheetId="1293">
        <row r="1">
          <cell r="B1" t="str">
            <v>220 kV SUB-STATION</v>
          </cell>
        </row>
      </sheetData>
      <sheetData sheetId="1294">
        <row r="1">
          <cell r="B1" t="str">
            <v>220 kV SUB-STATION</v>
          </cell>
        </row>
      </sheetData>
      <sheetData sheetId="1295">
        <row r="1">
          <cell r="B1" t="str">
            <v>220 kV SUB-STATION</v>
          </cell>
        </row>
      </sheetData>
      <sheetData sheetId="1296">
        <row r="1">
          <cell r="B1" t="str">
            <v>220 kV SUB-STATION</v>
          </cell>
        </row>
      </sheetData>
      <sheetData sheetId="1297">
        <row r="1">
          <cell r="B1" t="str">
            <v>220 kV SUB-STATION</v>
          </cell>
        </row>
      </sheetData>
      <sheetData sheetId="1298">
        <row r="1">
          <cell r="B1" t="str">
            <v>220 kV SUB-STATION</v>
          </cell>
        </row>
      </sheetData>
      <sheetData sheetId="1299">
        <row r="1">
          <cell r="B1" t="str">
            <v>220 kV SUB-STATION</v>
          </cell>
        </row>
      </sheetData>
      <sheetData sheetId="1300">
        <row r="1">
          <cell r="B1" t="str">
            <v>220 kV SUB-STATION</v>
          </cell>
        </row>
      </sheetData>
      <sheetData sheetId="1301">
        <row r="1">
          <cell r="B1" t="str">
            <v>220 kV SUB-STATION</v>
          </cell>
        </row>
      </sheetData>
      <sheetData sheetId="1302">
        <row r="1">
          <cell r="B1" t="str">
            <v>220 kV SUB-STATION</v>
          </cell>
        </row>
      </sheetData>
      <sheetData sheetId="1303">
        <row r="1">
          <cell r="B1" t="str">
            <v>220 kV SUB-STATION</v>
          </cell>
        </row>
      </sheetData>
      <sheetData sheetId="1304">
        <row r="1">
          <cell r="B1" t="str">
            <v>220 kV SUB-STATION</v>
          </cell>
        </row>
      </sheetData>
      <sheetData sheetId="1305">
        <row r="1">
          <cell r="B1" t="str">
            <v>220 kV SUB-STATION</v>
          </cell>
        </row>
      </sheetData>
      <sheetData sheetId="1306">
        <row r="1">
          <cell r="B1" t="str">
            <v>220 kV SUB-STATION</v>
          </cell>
        </row>
      </sheetData>
      <sheetData sheetId="1307">
        <row r="1">
          <cell r="B1" t="str">
            <v>220 kV SUB-STATION</v>
          </cell>
        </row>
      </sheetData>
      <sheetData sheetId="1308">
        <row r="1">
          <cell r="B1" t="str">
            <v>220 kV SUB-STATION</v>
          </cell>
        </row>
      </sheetData>
      <sheetData sheetId="1309">
        <row r="1">
          <cell r="B1" t="str">
            <v>220 kV SUB-STATION</v>
          </cell>
        </row>
      </sheetData>
      <sheetData sheetId="1310">
        <row r="1">
          <cell r="B1" t="str">
            <v>220 kV SUB-STATION</v>
          </cell>
        </row>
      </sheetData>
      <sheetData sheetId="1311">
        <row r="1">
          <cell r="B1" t="str">
            <v>220 kV SUB-STATION</v>
          </cell>
        </row>
      </sheetData>
      <sheetData sheetId="1312">
        <row r="1">
          <cell r="B1" t="str">
            <v>220 kV SUB-STATION</v>
          </cell>
        </row>
      </sheetData>
      <sheetData sheetId="1313">
        <row r="1">
          <cell r="B1" t="str">
            <v>220 kV SUB-STATION</v>
          </cell>
        </row>
      </sheetData>
      <sheetData sheetId="1314">
        <row r="1">
          <cell r="B1" t="str">
            <v>220 kV SUB-STATION</v>
          </cell>
        </row>
      </sheetData>
      <sheetData sheetId="1315">
        <row r="1">
          <cell r="B1" t="str">
            <v>220 kV SUB-STATION</v>
          </cell>
        </row>
      </sheetData>
      <sheetData sheetId="1316">
        <row r="1">
          <cell r="B1" t="str">
            <v>220 kV SUB-STATION</v>
          </cell>
        </row>
      </sheetData>
      <sheetData sheetId="1317">
        <row r="1">
          <cell r="B1" t="str">
            <v>220 kV SUB-STATION</v>
          </cell>
        </row>
      </sheetData>
      <sheetData sheetId="1318">
        <row r="1">
          <cell r="B1" t="str">
            <v>220 kV SUB-STATION</v>
          </cell>
        </row>
      </sheetData>
      <sheetData sheetId="1319">
        <row r="1">
          <cell r="B1" t="str">
            <v>220 kV SUB-STATION</v>
          </cell>
        </row>
      </sheetData>
      <sheetData sheetId="1320">
        <row r="1">
          <cell r="B1" t="str">
            <v>220 kV SUB-STATION</v>
          </cell>
        </row>
      </sheetData>
      <sheetData sheetId="1321">
        <row r="1">
          <cell r="B1" t="str">
            <v>220 kV SUB-STATION</v>
          </cell>
        </row>
      </sheetData>
      <sheetData sheetId="1322">
        <row r="1">
          <cell r="B1" t="str">
            <v>220 kV SUB-STATION</v>
          </cell>
        </row>
      </sheetData>
      <sheetData sheetId="1323">
        <row r="1">
          <cell r="B1" t="str">
            <v>220 kV SUB-STATION</v>
          </cell>
        </row>
      </sheetData>
      <sheetData sheetId="1324">
        <row r="1">
          <cell r="B1" t="str">
            <v>220 kV SUB-STATION</v>
          </cell>
        </row>
      </sheetData>
      <sheetData sheetId="1325">
        <row r="1">
          <cell r="B1" t="str">
            <v>220 kV SUB-STATION</v>
          </cell>
        </row>
      </sheetData>
      <sheetData sheetId="1326">
        <row r="1">
          <cell r="B1" t="str">
            <v>220 kV SUB-STATION</v>
          </cell>
        </row>
      </sheetData>
      <sheetData sheetId="1327">
        <row r="1">
          <cell r="B1" t="str">
            <v>220 kV SUB-STATION</v>
          </cell>
        </row>
      </sheetData>
      <sheetData sheetId="1328">
        <row r="1">
          <cell r="B1" t="str">
            <v>220 kV SUB-STATION</v>
          </cell>
        </row>
      </sheetData>
      <sheetData sheetId="1329">
        <row r="1">
          <cell r="B1" t="str">
            <v>220 kV SUB-STATION</v>
          </cell>
        </row>
      </sheetData>
      <sheetData sheetId="1330">
        <row r="1">
          <cell r="B1" t="str">
            <v>220 kV SUB-STATION</v>
          </cell>
        </row>
      </sheetData>
      <sheetData sheetId="1331">
        <row r="1">
          <cell r="B1" t="str">
            <v>220 kV SUB-STATION</v>
          </cell>
        </row>
      </sheetData>
      <sheetData sheetId="1332">
        <row r="1">
          <cell r="B1" t="str">
            <v>220 kV SUB-STATION</v>
          </cell>
        </row>
      </sheetData>
      <sheetData sheetId="1333">
        <row r="1">
          <cell r="B1" t="str">
            <v>220 kV SUB-STATION</v>
          </cell>
        </row>
      </sheetData>
      <sheetData sheetId="1334">
        <row r="1">
          <cell r="B1" t="str">
            <v>220 kV SUB-STATION</v>
          </cell>
        </row>
      </sheetData>
      <sheetData sheetId="1335">
        <row r="1">
          <cell r="B1" t="str">
            <v>220 kV SUB-STATION</v>
          </cell>
        </row>
      </sheetData>
      <sheetData sheetId="1336" refreshError="1"/>
      <sheetData sheetId="1337" refreshError="1"/>
      <sheetData sheetId="1338"/>
      <sheetData sheetId="1339" refreshError="1"/>
      <sheetData sheetId="1340" refreshError="1"/>
      <sheetData sheetId="1341" refreshError="1"/>
      <sheetData sheetId="1342" refreshError="1"/>
      <sheetData sheetId="1343">
        <row r="1">
          <cell r="B1" t="str">
            <v>220 kV SUB-STATION</v>
          </cell>
        </row>
      </sheetData>
      <sheetData sheetId="1344">
        <row r="1">
          <cell r="B1" t="str">
            <v>220 kV SUB-STATION</v>
          </cell>
        </row>
      </sheetData>
      <sheetData sheetId="1345">
        <row r="1">
          <cell r="B1" t="str">
            <v>220 kV SUB-STATION</v>
          </cell>
        </row>
      </sheetData>
      <sheetData sheetId="1346">
        <row r="1">
          <cell r="B1" t="str">
            <v>220 kV SUB-STATION</v>
          </cell>
        </row>
      </sheetData>
      <sheetData sheetId="1347">
        <row r="1">
          <cell r="B1" t="str">
            <v>220 kV SUB-STATION</v>
          </cell>
        </row>
      </sheetData>
      <sheetData sheetId="1348">
        <row r="1">
          <cell r="B1" t="str">
            <v>220 kV SUB-STATION</v>
          </cell>
        </row>
      </sheetData>
      <sheetData sheetId="1349">
        <row r="1">
          <cell r="B1" t="str">
            <v>220 kV SUB-STATION</v>
          </cell>
        </row>
      </sheetData>
      <sheetData sheetId="1350">
        <row r="1">
          <cell r="B1" t="str">
            <v>220 kV SUB-STATION</v>
          </cell>
        </row>
      </sheetData>
      <sheetData sheetId="1351">
        <row r="1">
          <cell r="B1" t="str">
            <v>220 kV SUB-STATION</v>
          </cell>
        </row>
      </sheetData>
      <sheetData sheetId="1352">
        <row r="1">
          <cell r="B1" t="str">
            <v>220 kV SUB-STATION</v>
          </cell>
        </row>
      </sheetData>
      <sheetData sheetId="1353">
        <row r="1">
          <cell r="B1" t="str">
            <v>220 kV SUB-STATION</v>
          </cell>
        </row>
      </sheetData>
      <sheetData sheetId="1354">
        <row r="1">
          <cell r="B1" t="str">
            <v>220 kV SUB-STATION</v>
          </cell>
        </row>
      </sheetData>
      <sheetData sheetId="1355">
        <row r="1">
          <cell r="B1" t="str">
            <v>220 kV SUB-STATION</v>
          </cell>
        </row>
      </sheetData>
      <sheetData sheetId="1356">
        <row r="1">
          <cell r="B1" t="str">
            <v>220 kV SUB-STATION</v>
          </cell>
        </row>
      </sheetData>
      <sheetData sheetId="1357">
        <row r="1">
          <cell r="B1" t="str">
            <v>220 kV SUB-STATION</v>
          </cell>
        </row>
      </sheetData>
      <sheetData sheetId="1358">
        <row r="1">
          <cell r="B1" t="str">
            <v>220 kV SUB-STATION</v>
          </cell>
        </row>
      </sheetData>
      <sheetData sheetId="1359">
        <row r="1">
          <cell r="B1" t="str">
            <v>220 kV SUB-STATION</v>
          </cell>
        </row>
      </sheetData>
      <sheetData sheetId="1360">
        <row r="1">
          <cell r="B1" t="str">
            <v>220 kV SUB-STATION</v>
          </cell>
        </row>
      </sheetData>
      <sheetData sheetId="1361">
        <row r="1">
          <cell r="B1" t="str">
            <v>220 kV SUB-STATION</v>
          </cell>
        </row>
      </sheetData>
      <sheetData sheetId="1362">
        <row r="1">
          <cell r="B1" t="str">
            <v>220 kV SUB-STATION</v>
          </cell>
        </row>
      </sheetData>
      <sheetData sheetId="1363">
        <row r="1">
          <cell r="B1" t="str">
            <v>220 kV SUB-STATION</v>
          </cell>
        </row>
      </sheetData>
      <sheetData sheetId="1364">
        <row r="1">
          <cell r="B1" t="str">
            <v>220 kV SUB-STATION</v>
          </cell>
        </row>
      </sheetData>
      <sheetData sheetId="1365">
        <row r="1">
          <cell r="B1" t="str">
            <v>220 kV SUB-STATION</v>
          </cell>
        </row>
      </sheetData>
      <sheetData sheetId="1366">
        <row r="1">
          <cell r="B1" t="str">
            <v>220 kV SUB-STATION</v>
          </cell>
        </row>
      </sheetData>
      <sheetData sheetId="1367">
        <row r="1">
          <cell r="B1" t="str">
            <v>220 kV SUB-STATION</v>
          </cell>
        </row>
      </sheetData>
      <sheetData sheetId="1368">
        <row r="1">
          <cell r="B1" t="str">
            <v>220 kV SUB-STATION</v>
          </cell>
        </row>
      </sheetData>
      <sheetData sheetId="1369">
        <row r="1">
          <cell r="B1" t="str">
            <v>220 kV SUB-STATION</v>
          </cell>
        </row>
      </sheetData>
      <sheetData sheetId="1370">
        <row r="1">
          <cell r="B1" t="str">
            <v>220 kV SUB-STATION</v>
          </cell>
        </row>
      </sheetData>
      <sheetData sheetId="1371">
        <row r="1">
          <cell r="B1" t="str">
            <v>220 kV SUB-STATION</v>
          </cell>
        </row>
      </sheetData>
      <sheetData sheetId="1372">
        <row r="1">
          <cell r="B1" t="str">
            <v>220 kV SUB-STATION</v>
          </cell>
        </row>
      </sheetData>
      <sheetData sheetId="1373">
        <row r="1">
          <cell r="B1" t="str">
            <v>220 kV SUB-STATION</v>
          </cell>
        </row>
      </sheetData>
      <sheetData sheetId="1374">
        <row r="1">
          <cell r="B1" t="str">
            <v>220 kV SUB-STATION</v>
          </cell>
        </row>
      </sheetData>
      <sheetData sheetId="1375">
        <row r="1">
          <cell r="B1" t="str">
            <v>220 kV SUB-STATION</v>
          </cell>
        </row>
      </sheetData>
      <sheetData sheetId="1376">
        <row r="1">
          <cell r="B1" t="str">
            <v>220 kV SUB-STATION</v>
          </cell>
        </row>
      </sheetData>
      <sheetData sheetId="1377">
        <row r="1">
          <cell r="B1" t="str">
            <v>220 kV SUB-STATION</v>
          </cell>
        </row>
      </sheetData>
      <sheetData sheetId="1378">
        <row r="1">
          <cell r="B1" t="str">
            <v>220 kV SUB-STATION</v>
          </cell>
        </row>
      </sheetData>
      <sheetData sheetId="1379">
        <row r="1">
          <cell r="B1" t="str">
            <v>220 kV SUB-STATION</v>
          </cell>
        </row>
      </sheetData>
      <sheetData sheetId="1380">
        <row r="1">
          <cell r="B1" t="str">
            <v>220 kV SUB-STATION</v>
          </cell>
        </row>
      </sheetData>
      <sheetData sheetId="1381">
        <row r="1">
          <cell r="B1" t="str">
            <v>220 kV SUB-STATION</v>
          </cell>
        </row>
      </sheetData>
      <sheetData sheetId="1382">
        <row r="1">
          <cell r="B1" t="str">
            <v>220 kV SUB-STATION</v>
          </cell>
        </row>
      </sheetData>
      <sheetData sheetId="1383">
        <row r="1">
          <cell r="B1" t="str">
            <v>220 kV SUB-STATION</v>
          </cell>
        </row>
      </sheetData>
      <sheetData sheetId="1384">
        <row r="1">
          <cell r="B1" t="str">
            <v>220 kV SUB-STATION</v>
          </cell>
        </row>
      </sheetData>
      <sheetData sheetId="1385">
        <row r="1">
          <cell r="B1" t="str">
            <v>220 kV SUB-STATION</v>
          </cell>
        </row>
      </sheetData>
      <sheetData sheetId="1386">
        <row r="1">
          <cell r="B1" t="str">
            <v>220 kV SUB-STATION</v>
          </cell>
        </row>
      </sheetData>
      <sheetData sheetId="1387">
        <row r="1">
          <cell r="B1" t="str">
            <v>220 kV SUB-STATION</v>
          </cell>
        </row>
      </sheetData>
      <sheetData sheetId="1388">
        <row r="1">
          <cell r="B1" t="str">
            <v>220 kV SUB-STATION</v>
          </cell>
        </row>
      </sheetData>
      <sheetData sheetId="1389">
        <row r="1">
          <cell r="B1" t="str">
            <v>220 kV SUB-STATION</v>
          </cell>
        </row>
      </sheetData>
      <sheetData sheetId="1390">
        <row r="1">
          <cell r="B1" t="str">
            <v>220 kV SUB-STATION</v>
          </cell>
        </row>
      </sheetData>
      <sheetData sheetId="1391">
        <row r="1">
          <cell r="B1" t="str">
            <v>220 kV SUB-STATION</v>
          </cell>
        </row>
      </sheetData>
      <sheetData sheetId="1392">
        <row r="1">
          <cell r="B1" t="str">
            <v>220 kV SUB-STATION</v>
          </cell>
        </row>
      </sheetData>
      <sheetData sheetId="1393">
        <row r="1">
          <cell r="B1" t="str">
            <v>220 kV SUB-STATION</v>
          </cell>
        </row>
      </sheetData>
      <sheetData sheetId="1394">
        <row r="1">
          <cell r="B1" t="str">
            <v>220 kV SUB-STATION</v>
          </cell>
        </row>
      </sheetData>
      <sheetData sheetId="1395">
        <row r="1">
          <cell r="B1" t="str">
            <v>220 kV SUB-STATION</v>
          </cell>
        </row>
      </sheetData>
      <sheetData sheetId="1396">
        <row r="1">
          <cell r="B1" t="str">
            <v>220 kV SUB-STATION</v>
          </cell>
        </row>
      </sheetData>
      <sheetData sheetId="1397">
        <row r="1">
          <cell r="B1" t="str">
            <v>220 kV SUB-STATION</v>
          </cell>
        </row>
      </sheetData>
      <sheetData sheetId="1398">
        <row r="1">
          <cell r="B1" t="str">
            <v>220 kV SUB-STATION</v>
          </cell>
        </row>
      </sheetData>
      <sheetData sheetId="1399">
        <row r="1">
          <cell r="B1" t="str">
            <v>220 kV SUB-STATION</v>
          </cell>
        </row>
      </sheetData>
      <sheetData sheetId="1400">
        <row r="1">
          <cell r="B1" t="str">
            <v>220 kV SUB-STATION</v>
          </cell>
        </row>
      </sheetData>
      <sheetData sheetId="1401">
        <row r="1">
          <cell r="B1" t="str">
            <v>220 kV SUB-STATION</v>
          </cell>
        </row>
      </sheetData>
      <sheetData sheetId="1402">
        <row r="1">
          <cell r="B1" t="str">
            <v>220 kV SUB-STATION</v>
          </cell>
        </row>
      </sheetData>
      <sheetData sheetId="1403">
        <row r="1">
          <cell r="B1" t="str">
            <v>220 kV SUB-STATION</v>
          </cell>
        </row>
      </sheetData>
      <sheetData sheetId="1404">
        <row r="1">
          <cell r="B1" t="str">
            <v>220 kV SUB-STATION</v>
          </cell>
        </row>
      </sheetData>
      <sheetData sheetId="1405">
        <row r="1">
          <cell r="B1" t="str">
            <v>220 kV SUB-STATION</v>
          </cell>
        </row>
      </sheetData>
      <sheetData sheetId="1406">
        <row r="1">
          <cell r="B1" t="str">
            <v>220 kV SUB-STATION</v>
          </cell>
        </row>
      </sheetData>
      <sheetData sheetId="1407" refreshError="1"/>
      <sheetData sheetId="1408" refreshError="1"/>
      <sheetData sheetId="1409">
        <row r="1">
          <cell r="B1" t="str">
            <v>220 kV SUB-STATION</v>
          </cell>
        </row>
      </sheetData>
      <sheetData sheetId="1410" refreshError="1"/>
      <sheetData sheetId="1411">
        <row r="1">
          <cell r="B1" t="str">
            <v>220 kV SUB-STATION</v>
          </cell>
        </row>
      </sheetData>
      <sheetData sheetId="1412">
        <row r="1">
          <cell r="B1" t="str">
            <v>220 kV SUB-STATION</v>
          </cell>
        </row>
      </sheetData>
      <sheetData sheetId="1413" refreshError="1"/>
      <sheetData sheetId="1414" refreshError="1"/>
      <sheetData sheetId="1415" refreshError="1"/>
      <sheetData sheetId="1416">
        <row r="1">
          <cell r="B1" t="str">
            <v>220 kV SUB-STATION</v>
          </cell>
        </row>
      </sheetData>
      <sheetData sheetId="1417" refreshError="1"/>
      <sheetData sheetId="1418">
        <row r="1">
          <cell r="B1" t="str">
            <v>220 kV SUB-STATION</v>
          </cell>
        </row>
      </sheetData>
      <sheetData sheetId="1419">
        <row r="1">
          <cell r="B1" t="str">
            <v>220 kV SUB-STATION</v>
          </cell>
        </row>
      </sheetData>
      <sheetData sheetId="1420">
        <row r="1">
          <cell r="B1" t="str">
            <v>220 kV SUB-STATION</v>
          </cell>
        </row>
      </sheetData>
      <sheetData sheetId="1421">
        <row r="1">
          <cell r="B1" t="str">
            <v>220 kV SUB-STATION</v>
          </cell>
        </row>
      </sheetData>
      <sheetData sheetId="1422" refreshError="1"/>
      <sheetData sheetId="1423">
        <row r="1">
          <cell r="B1" t="str">
            <v>220 kV SUB-STATION</v>
          </cell>
        </row>
      </sheetData>
      <sheetData sheetId="1424">
        <row r="1">
          <cell r="B1" t="str">
            <v>220 kV SUB-STATION</v>
          </cell>
        </row>
      </sheetData>
      <sheetData sheetId="1425">
        <row r="1">
          <cell r="B1" t="str">
            <v>220 kV SUB-STATION</v>
          </cell>
        </row>
      </sheetData>
      <sheetData sheetId="1426">
        <row r="1">
          <cell r="B1" t="str">
            <v>220 kV SUB-STATION</v>
          </cell>
        </row>
      </sheetData>
      <sheetData sheetId="1427">
        <row r="1">
          <cell r="B1" t="str">
            <v>220 kV SUB-STATION</v>
          </cell>
        </row>
      </sheetData>
      <sheetData sheetId="1428">
        <row r="1">
          <cell r="B1" t="str">
            <v>220 kV SUB-STATION</v>
          </cell>
        </row>
      </sheetData>
      <sheetData sheetId="1429">
        <row r="1">
          <cell r="B1" t="str">
            <v>220 kV SUB-STATION</v>
          </cell>
        </row>
      </sheetData>
      <sheetData sheetId="1430">
        <row r="1">
          <cell r="B1" t="str">
            <v>220 kV SUB-STATION</v>
          </cell>
        </row>
      </sheetData>
      <sheetData sheetId="1431">
        <row r="1">
          <cell r="B1" t="str">
            <v>220 kV SUB-STATION</v>
          </cell>
        </row>
      </sheetData>
      <sheetData sheetId="1432">
        <row r="1">
          <cell r="B1" t="str">
            <v>220 kV SUB-STATION</v>
          </cell>
        </row>
      </sheetData>
      <sheetData sheetId="1433">
        <row r="1">
          <cell r="B1" t="str">
            <v>220 kV SUB-STATION</v>
          </cell>
        </row>
      </sheetData>
      <sheetData sheetId="1434">
        <row r="1">
          <cell r="B1" t="str">
            <v>220 kV SUB-STATION</v>
          </cell>
        </row>
      </sheetData>
      <sheetData sheetId="1435">
        <row r="1">
          <cell r="B1" t="str">
            <v>220 kV SUB-STATION</v>
          </cell>
        </row>
      </sheetData>
      <sheetData sheetId="1436">
        <row r="1">
          <cell r="B1" t="str">
            <v>220 kV SUB-STATION</v>
          </cell>
        </row>
      </sheetData>
      <sheetData sheetId="1437">
        <row r="1">
          <cell r="B1" t="str">
            <v>220 kV SUB-STATION</v>
          </cell>
        </row>
      </sheetData>
      <sheetData sheetId="1438">
        <row r="1">
          <cell r="B1" t="str">
            <v>220 kV SUB-STATION</v>
          </cell>
        </row>
      </sheetData>
      <sheetData sheetId="1439">
        <row r="1">
          <cell r="B1" t="str">
            <v>220 kV SUB-STATION</v>
          </cell>
        </row>
      </sheetData>
      <sheetData sheetId="1440">
        <row r="1">
          <cell r="B1" t="str">
            <v>220 kV SUB-STATION</v>
          </cell>
        </row>
      </sheetData>
      <sheetData sheetId="1441">
        <row r="1">
          <cell r="B1" t="str">
            <v>220 kV SUB-STATION</v>
          </cell>
        </row>
      </sheetData>
      <sheetData sheetId="1442">
        <row r="1">
          <cell r="B1" t="str">
            <v>220 kV SUB-STATION</v>
          </cell>
        </row>
      </sheetData>
      <sheetData sheetId="1443">
        <row r="1">
          <cell r="B1" t="str">
            <v>220 kV SUB-STATION</v>
          </cell>
        </row>
      </sheetData>
      <sheetData sheetId="1444">
        <row r="1">
          <cell r="B1" t="str">
            <v>220 kV SUB-STATION</v>
          </cell>
        </row>
      </sheetData>
      <sheetData sheetId="1445">
        <row r="1">
          <cell r="B1" t="str">
            <v>220 kV SUB-STATION</v>
          </cell>
        </row>
      </sheetData>
      <sheetData sheetId="1446">
        <row r="1">
          <cell r="B1" t="str">
            <v>220 kV SUB-STATION</v>
          </cell>
        </row>
      </sheetData>
      <sheetData sheetId="1447">
        <row r="1">
          <cell r="B1" t="str">
            <v>220 kV SUB-STATION</v>
          </cell>
        </row>
      </sheetData>
      <sheetData sheetId="1448">
        <row r="1">
          <cell r="B1" t="str">
            <v>220 kV SUB-STATION</v>
          </cell>
        </row>
      </sheetData>
      <sheetData sheetId="1449">
        <row r="1">
          <cell r="B1" t="str">
            <v>220 kV SUB-STATION</v>
          </cell>
        </row>
      </sheetData>
      <sheetData sheetId="1450">
        <row r="1">
          <cell r="B1" t="str">
            <v>220 kV SUB-STATION</v>
          </cell>
        </row>
      </sheetData>
      <sheetData sheetId="1451">
        <row r="1">
          <cell r="B1" t="str">
            <v>220 kV SUB-STATION</v>
          </cell>
        </row>
      </sheetData>
      <sheetData sheetId="1452">
        <row r="1">
          <cell r="B1" t="str">
            <v>220 kV SUB-STATION</v>
          </cell>
        </row>
      </sheetData>
      <sheetData sheetId="1453">
        <row r="1">
          <cell r="B1" t="str">
            <v>220 kV SUB-STATION</v>
          </cell>
        </row>
      </sheetData>
      <sheetData sheetId="1454">
        <row r="1">
          <cell r="B1" t="str">
            <v>220 kV SUB-STATION</v>
          </cell>
        </row>
      </sheetData>
      <sheetData sheetId="1455">
        <row r="1">
          <cell r="B1" t="str">
            <v>220 kV SUB-STATION</v>
          </cell>
        </row>
      </sheetData>
      <sheetData sheetId="1456">
        <row r="1">
          <cell r="B1" t="str">
            <v>220 kV SUB-STATION</v>
          </cell>
        </row>
      </sheetData>
      <sheetData sheetId="1457">
        <row r="1">
          <cell r="B1" t="str">
            <v>220 kV SUB-STATION</v>
          </cell>
        </row>
      </sheetData>
      <sheetData sheetId="1458">
        <row r="1">
          <cell r="B1" t="str">
            <v>220 kV SUB-STATION</v>
          </cell>
        </row>
      </sheetData>
      <sheetData sheetId="1459">
        <row r="1">
          <cell r="B1" t="str">
            <v>220 kV SUB-STATION</v>
          </cell>
        </row>
      </sheetData>
      <sheetData sheetId="1460">
        <row r="1">
          <cell r="B1" t="str">
            <v>220 kV SUB-STATION</v>
          </cell>
        </row>
      </sheetData>
      <sheetData sheetId="1461">
        <row r="1">
          <cell r="B1" t="str">
            <v>220 kV SUB-STATION</v>
          </cell>
        </row>
      </sheetData>
      <sheetData sheetId="1462">
        <row r="1">
          <cell r="B1" t="str">
            <v>220 kV SUB-STATION</v>
          </cell>
        </row>
      </sheetData>
      <sheetData sheetId="1463">
        <row r="1">
          <cell r="B1" t="str">
            <v>220 kV SUB-STATION</v>
          </cell>
        </row>
      </sheetData>
      <sheetData sheetId="1464">
        <row r="1">
          <cell r="B1" t="str">
            <v>220 kV SUB-STATION</v>
          </cell>
        </row>
      </sheetData>
      <sheetData sheetId="1465">
        <row r="1">
          <cell r="B1" t="str">
            <v>220 kV SUB-STATION</v>
          </cell>
        </row>
      </sheetData>
      <sheetData sheetId="1466">
        <row r="1">
          <cell r="B1" t="str">
            <v>220 kV SUB-STATION</v>
          </cell>
        </row>
      </sheetData>
      <sheetData sheetId="1467">
        <row r="1">
          <cell r="B1" t="str">
            <v>220 kV SUB-STATION</v>
          </cell>
        </row>
      </sheetData>
      <sheetData sheetId="1468">
        <row r="1">
          <cell r="B1" t="str">
            <v>220 kV SUB-STATION</v>
          </cell>
        </row>
      </sheetData>
      <sheetData sheetId="1469">
        <row r="1">
          <cell r="B1" t="str">
            <v>220 kV SUB-STATION</v>
          </cell>
        </row>
      </sheetData>
      <sheetData sheetId="1470">
        <row r="1">
          <cell r="B1" t="str">
            <v>220 kV SUB-STATION</v>
          </cell>
        </row>
      </sheetData>
      <sheetData sheetId="1471">
        <row r="1">
          <cell r="B1" t="str">
            <v>220 kV SUB-STATION</v>
          </cell>
        </row>
      </sheetData>
      <sheetData sheetId="1472">
        <row r="1">
          <cell r="B1" t="str">
            <v>220 kV SUB-STATION</v>
          </cell>
        </row>
      </sheetData>
      <sheetData sheetId="1473">
        <row r="1">
          <cell r="B1" t="str">
            <v>220 kV SUB-STATION</v>
          </cell>
        </row>
      </sheetData>
      <sheetData sheetId="1474">
        <row r="1">
          <cell r="B1" t="str">
            <v>220 kV SUB-STATION</v>
          </cell>
        </row>
      </sheetData>
      <sheetData sheetId="1475">
        <row r="1">
          <cell r="B1" t="str">
            <v>220 kV SUB-STATION</v>
          </cell>
        </row>
      </sheetData>
      <sheetData sheetId="1476">
        <row r="1">
          <cell r="B1" t="str">
            <v>220 kV SUB-STATION</v>
          </cell>
        </row>
      </sheetData>
      <sheetData sheetId="1477">
        <row r="1">
          <cell r="B1" t="str">
            <v>220 kV SUB-STATION</v>
          </cell>
        </row>
      </sheetData>
      <sheetData sheetId="1478">
        <row r="1">
          <cell r="B1" t="str">
            <v>220 kV SUB-STATION</v>
          </cell>
        </row>
      </sheetData>
      <sheetData sheetId="1479">
        <row r="1">
          <cell r="B1" t="str">
            <v>220 kV SUB-STATION</v>
          </cell>
        </row>
      </sheetData>
      <sheetData sheetId="1480">
        <row r="1">
          <cell r="B1" t="str">
            <v>220 kV SUB-STATION</v>
          </cell>
        </row>
      </sheetData>
      <sheetData sheetId="1481">
        <row r="1">
          <cell r="B1" t="str">
            <v>220 kV SUB-STATION</v>
          </cell>
        </row>
      </sheetData>
      <sheetData sheetId="1482">
        <row r="1">
          <cell r="B1" t="str">
            <v>220 kV SUB-STATION</v>
          </cell>
        </row>
      </sheetData>
      <sheetData sheetId="1483">
        <row r="1">
          <cell r="B1" t="str">
            <v>220 kV SUB-STATION</v>
          </cell>
        </row>
      </sheetData>
      <sheetData sheetId="1484">
        <row r="1">
          <cell r="B1" t="str">
            <v>220 kV SUB-STATION</v>
          </cell>
        </row>
      </sheetData>
      <sheetData sheetId="1485">
        <row r="1">
          <cell r="B1" t="str">
            <v>220 kV SUB-STATION</v>
          </cell>
        </row>
      </sheetData>
      <sheetData sheetId="1486">
        <row r="1">
          <cell r="B1" t="str">
            <v>220 kV SUB-STATION</v>
          </cell>
        </row>
      </sheetData>
      <sheetData sheetId="1487">
        <row r="1">
          <cell r="B1" t="str">
            <v>220 kV SUB-STATION</v>
          </cell>
        </row>
      </sheetData>
      <sheetData sheetId="1488">
        <row r="1">
          <cell r="B1" t="str">
            <v>220 kV SUB-STATION</v>
          </cell>
        </row>
      </sheetData>
      <sheetData sheetId="1489">
        <row r="1">
          <cell r="B1" t="str">
            <v>220 kV SUB-STATION</v>
          </cell>
        </row>
      </sheetData>
      <sheetData sheetId="1490">
        <row r="1">
          <cell r="B1" t="str">
            <v>220 kV SUB-STATION</v>
          </cell>
        </row>
      </sheetData>
      <sheetData sheetId="1491">
        <row r="1">
          <cell r="B1" t="str">
            <v>220 kV SUB-STATION</v>
          </cell>
        </row>
      </sheetData>
      <sheetData sheetId="1492">
        <row r="1">
          <cell r="B1" t="str">
            <v>220 kV SUB-STATION</v>
          </cell>
        </row>
      </sheetData>
      <sheetData sheetId="1493">
        <row r="1">
          <cell r="B1" t="str">
            <v>220 kV SUB-STATION</v>
          </cell>
        </row>
      </sheetData>
      <sheetData sheetId="1494">
        <row r="1">
          <cell r="B1" t="str">
            <v>220 kV SUB-STATION</v>
          </cell>
        </row>
      </sheetData>
      <sheetData sheetId="1495">
        <row r="1">
          <cell r="B1" t="str">
            <v>220 kV SUB-STATION</v>
          </cell>
        </row>
      </sheetData>
      <sheetData sheetId="1496">
        <row r="1">
          <cell r="B1" t="str">
            <v>220 kV SUB-STATION</v>
          </cell>
        </row>
      </sheetData>
      <sheetData sheetId="1497">
        <row r="1">
          <cell r="B1" t="str">
            <v>220 kV SUB-STATION</v>
          </cell>
        </row>
      </sheetData>
      <sheetData sheetId="1498">
        <row r="1">
          <cell r="B1" t="str">
            <v>220 kV SUB-STATION</v>
          </cell>
        </row>
      </sheetData>
      <sheetData sheetId="1499">
        <row r="1">
          <cell r="B1" t="str">
            <v>220 kV SUB-STATION</v>
          </cell>
        </row>
      </sheetData>
      <sheetData sheetId="1500">
        <row r="1">
          <cell r="B1" t="str">
            <v>220 kV SUB-STATION</v>
          </cell>
        </row>
      </sheetData>
      <sheetData sheetId="1501">
        <row r="1">
          <cell r="B1" t="str">
            <v>220 kV SUB-STATION</v>
          </cell>
        </row>
      </sheetData>
      <sheetData sheetId="1502">
        <row r="1">
          <cell r="B1" t="str">
            <v>220 kV SUB-STATION</v>
          </cell>
        </row>
      </sheetData>
      <sheetData sheetId="1503">
        <row r="1">
          <cell r="B1" t="str">
            <v>220 kV SUB-STATION</v>
          </cell>
        </row>
      </sheetData>
      <sheetData sheetId="1504">
        <row r="1">
          <cell r="B1" t="str">
            <v>220 kV SUB-STATION</v>
          </cell>
        </row>
      </sheetData>
      <sheetData sheetId="1505">
        <row r="1">
          <cell r="B1" t="str">
            <v>220 kV SUB-STATION</v>
          </cell>
        </row>
      </sheetData>
      <sheetData sheetId="1506">
        <row r="1">
          <cell r="B1" t="str">
            <v>220 kV SUB-STATION</v>
          </cell>
        </row>
      </sheetData>
      <sheetData sheetId="1507">
        <row r="1">
          <cell r="B1" t="str">
            <v>220 kV SUB-STATION</v>
          </cell>
        </row>
      </sheetData>
      <sheetData sheetId="1508">
        <row r="1">
          <cell r="B1" t="str">
            <v>220 kV SUB-STATION</v>
          </cell>
        </row>
      </sheetData>
      <sheetData sheetId="1509">
        <row r="1">
          <cell r="B1" t="str">
            <v>220 kV SUB-STATION</v>
          </cell>
        </row>
      </sheetData>
      <sheetData sheetId="1510">
        <row r="1">
          <cell r="B1" t="str">
            <v>220 kV SUB-STATION</v>
          </cell>
        </row>
      </sheetData>
      <sheetData sheetId="1511">
        <row r="1">
          <cell r="B1" t="str">
            <v>220 kV SUB-STATION</v>
          </cell>
        </row>
      </sheetData>
      <sheetData sheetId="1512">
        <row r="1">
          <cell r="B1" t="str">
            <v>220 kV SUB-STATION</v>
          </cell>
        </row>
      </sheetData>
      <sheetData sheetId="1513">
        <row r="1">
          <cell r="B1" t="str">
            <v>220 kV SUB-STATION</v>
          </cell>
        </row>
      </sheetData>
      <sheetData sheetId="1514">
        <row r="1">
          <cell r="B1" t="str">
            <v>220 kV SUB-STATION</v>
          </cell>
        </row>
      </sheetData>
      <sheetData sheetId="1515">
        <row r="1">
          <cell r="B1" t="str">
            <v>220 kV SUB-STATION</v>
          </cell>
        </row>
      </sheetData>
      <sheetData sheetId="1516">
        <row r="1">
          <cell r="B1" t="str">
            <v>220 kV SUB-STATION</v>
          </cell>
        </row>
      </sheetData>
      <sheetData sheetId="1517">
        <row r="1">
          <cell r="B1" t="str">
            <v>220 kV SUB-STATION</v>
          </cell>
        </row>
      </sheetData>
      <sheetData sheetId="1518">
        <row r="1">
          <cell r="B1" t="str">
            <v>220 kV SUB-STATION</v>
          </cell>
        </row>
      </sheetData>
      <sheetData sheetId="1519">
        <row r="1">
          <cell r="B1" t="str">
            <v>220 kV SUB-STATION</v>
          </cell>
        </row>
      </sheetData>
      <sheetData sheetId="1520">
        <row r="1">
          <cell r="B1" t="str">
            <v>220 kV SUB-STATION</v>
          </cell>
        </row>
      </sheetData>
      <sheetData sheetId="1521">
        <row r="1">
          <cell r="B1" t="str">
            <v>220 kV SUB-STATION</v>
          </cell>
        </row>
      </sheetData>
      <sheetData sheetId="1522">
        <row r="1">
          <cell r="B1" t="str">
            <v>220 kV SUB-STATION</v>
          </cell>
        </row>
      </sheetData>
      <sheetData sheetId="1523">
        <row r="1">
          <cell r="B1" t="str">
            <v>220 kV SUB-STATION</v>
          </cell>
        </row>
      </sheetData>
      <sheetData sheetId="1524">
        <row r="1">
          <cell r="B1" t="str">
            <v>220 kV SUB-STATION</v>
          </cell>
        </row>
      </sheetData>
      <sheetData sheetId="1525">
        <row r="1">
          <cell r="B1" t="str">
            <v>220 kV SUB-STATION</v>
          </cell>
        </row>
      </sheetData>
      <sheetData sheetId="1526">
        <row r="1">
          <cell r="B1" t="str">
            <v>220 kV SUB-STATION</v>
          </cell>
        </row>
      </sheetData>
      <sheetData sheetId="1527">
        <row r="1">
          <cell r="B1" t="str">
            <v>220 kV SUB-STATION</v>
          </cell>
        </row>
      </sheetData>
      <sheetData sheetId="1528">
        <row r="1">
          <cell r="B1" t="str">
            <v>220 kV SUB-STATION</v>
          </cell>
        </row>
      </sheetData>
      <sheetData sheetId="1529">
        <row r="1">
          <cell r="B1" t="str">
            <v>220 kV SUB-STATION</v>
          </cell>
        </row>
      </sheetData>
      <sheetData sheetId="1530">
        <row r="1">
          <cell r="B1" t="str">
            <v>220 kV SUB-STATION</v>
          </cell>
        </row>
      </sheetData>
      <sheetData sheetId="1531">
        <row r="1">
          <cell r="B1" t="str">
            <v>220 kV SUB-STATION</v>
          </cell>
        </row>
      </sheetData>
      <sheetData sheetId="1532">
        <row r="1">
          <cell r="B1" t="str">
            <v>220 kV SUB-STATION</v>
          </cell>
        </row>
      </sheetData>
      <sheetData sheetId="1533">
        <row r="1">
          <cell r="B1" t="str">
            <v>220 kV SUB-STATION</v>
          </cell>
        </row>
      </sheetData>
      <sheetData sheetId="1534">
        <row r="1">
          <cell r="B1" t="str">
            <v>220 kV SUB-STATION</v>
          </cell>
        </row>
      </sheetData>
      <sheetData sheetId="1535">
        <row r="1">
          <cell r="B1" t="str">
            <v>220 kV SUB-STATION</v>
          </cell>
        </row>
      </sheetData>
      <sheetData sheetId="1536">
        <row r="1">
          <cell r="B1" t="str">
            <v>220 kV SUB-STATION</v>
          </cell>
        </row>
      </sheetData>
      <sheetData sheetId="1537">
        <row r="1">
          <cell r="B1" t="str">
            <v>220 kV SUB-STATION</v>
          </cell>
        </row>
      </sheetData>
      <sheetData sheetId="1538">
        <row r="1">
          <cell r="B1" t="str">
            <v>220 kV SUB-STATION</v>
          </cell>
        </row>
      </sheetData>
      <sheetData sheetId="1539">
        <row r="1">
          <cell r="B1" t="str">
            <v>220 kV SUB-STATION</v>
          </cell>
        </row>
      </sheetData>
      <sheetData sheetId="1540">
        <row r="1">
          <cell r="B1" t="str">
            <v>220 kV SUB-STATION</v>
          </cell>
        </row>
      </sheetData>
      <sheetData sheetId="1541">
        <row r="1">
          <cell r="B1" t="str">
            <v>220 kV SUB-STATION</v>
          </cell>
        </row>
      </sheetData>
      <sheetData sheetId="1542">
        <row r="1">
          <cell r="B1" t="str">
            <v>220 kV SUB-STATION</v>
          </cell>
        </row>
      </sheetData>
      <sheetData sheetId="1543">
        <row r="1">
          <cell r="B1" t="str">
            <v>220 kV SUB-STATION</v>
          </cell>
        </row>
      </sheetData>
      <sheetData sheetId="1544">
        <row r="1">
          <cell r="B1" t="str">
            <v>220 kV SUB-STATION</v>
          </cell>
        </row>
      </sheetData>
      <sheetData sheetId="1545">
        <row r="1">
          <cell r="B1" t="str">
            <v>220 kV SUB-STATION</v>
          </cell>
        </row>
      </sheetData>
      <sheetData sheetId="1546">
        <row r="1">
          <cell r="B1" t="str">
            <v>220 kV SUB-STATION</v>
          </cell>
        </row>
      </sheetData>
      <sheetData sheetId="1547">
        <row r="1">
          <cell r="B1" t="str">
            <v>220 kV SUB-STATION</v>
          </cell>
        </row>
      </sheetData>
      <sheetData sheetId="1548">
        <row r="1">
          <cell r="B1" t="str">
            <v>220 kV SUB-STATION</v>
          </cell>
        </row>
      </sheetData>
      <sheetData sheetId="1549">
        <row r="1">
          <cell r="B1" t="str">
            <v>220 kV SUB-STATION</v>
          </cell>
        </row>
      </sheetData>
      <sheetData sheetId="1550">
        <row r="1">
          <cell r="B1" t="str">
            <v>220 kV SUB-STATION</v>
          </cell>
        </row>
      </sheetData>
      <sheetData sheetId="1551">
        <row r="1">
          <cell r="B1" t="str">
            <v>220 kV SUB-STATION</v>
          </cell>
        </row>
      </sheetData>
      <sheetData sheetId="1552">
        <row r="1">
          <cell r="B1" t="str">
            <v>220 kV SUB-STATION</v>
          </cell>
        </row>
      </sheetData>
      <sheetData sheetId="1553">
        <row r="1">
          <cell r="B1" t="str">
            <v>220 kV SUB-STATION</v>
          </cell>
        </row>
      </sheetData>
      <sheetData sheetId="1554">
        <row r="1">
          <cell r="B1" t="str">
            <v>220 kV SUB-STATION</v>
          </cell>
        </row>
      </sheetData>
      <sheetData sheetId="1555">
        <row r="1">
          <cell r="B1" t="str">
            <v>220 kV SUB-STATION</v>
          </cell>
        </row>
      </sheetData>
      <sheetData sheetId="1556">
        <row r="1">
          <cell r="B1" t="str">
            <v>220 kV SUB-STATION</v>
          </cell>
        </row>
      </sheetData>
      <sheetData sheetId="1557">
        <row r="1">
          <cell r="B1" t="str">
            <v>220 kV SUB-STATION</v>
          </cell>
        </row>
      </sheetData>
      <sheetData sheetId="1558">
        <row r="1">
          <cell r="B1" t="str">
            <v>220 kV SUB-STATION</v>
          </cell>
        </row>
      </sheetData>
      <sheetData sheetId="1559">
        <row r="1">
          <cell r="B1" t="str">
            <v>220 kV SUB-STATION</v>
          </cell>
        </row>
      </sheetData>
      <sheetData sheetId="1560">
        <row r="1">
          <cell r="B1" t="str">
            <v>220 kV SUB-STATION</v>
          </cell>
        </row>
      </sheetData>
      <sheetData sheetId="1561">
        <row r="1">
          <cell r="B1" t="str">
            <v>220 kV SUB-STATION</v>
          </cell>
        </row>
      </sheetData>
      <sheetData sheetId="1562">
        <row r="1">
          <cell r="B1" t="str">
            <v>220 kV SUB-STATION</v>
          </cell>
        </row>
      </sheetData>
      <sheetData sheetId="1563">
        <row r="1">
          <cell r="B1" t="str">
            <v>220 kV SUB-STATION</v>
          </cell>
        </row>
      </sheetData>
      <sheetData sheetId="1564">
        <row r="1">
          <cell r="B1" t="str">
            <v>220 kV SUB-STATION</v>
          </cell>
        </row>
      </sheetData>
      <sheetData sheetId="1565">
        <row r="1">
          <cell r="B1" t="str">
            <v>220 kV SUB-STATION</v>
          </cell>
        </row>
      </sheetData>
      <sheetData sheetId="1566">
        <row r="1">
          <cell r="B1" t="str">
            <v>220 kV SUB-STATION</v>
          </cell>
        </row>
      </sheetData>
      <sheetData sheetId="1567">
        <row r="1">
          <cell r="B1" t="str">
            <v>220 kV SUB-STATION</v>
          </cell>
        </row>
      </sheetData>
      <sheetData sheetId="1568">
        <row r="1">
          <cell r="B1" t="str">
            <v>220 kV SUB-STATION</v>
          </cell>
        </row>
      </sheetData>
      <sheetData sheetId="1569">
        <row r="1">
          <cell r="B1" t="str">
            <v>220 kV SUB-STATION</v>
          </cell>
        </row>
      </sheetData>
      <sheetData sheetId="1570">
        <row r="1">
          <cell r="B1" t="str">
            <v>220 kV SUB-STATION</v>
          </cell>
        </row>
      </sheetData>
      <sheetData sheetId="1571">
        <row r="1">
          <cell r="B1" t="str">
            <v>220 kV SUB-STATION</v>
          </cell>
        </row>
      </sheetData>
      <sheetData sheetId="1572">
        <row r="1">
          <cell r="B1" t="str">
            <v>220 kV SUB-STATION</v>
          </cell>
        </row>
      </sheetData>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ow r="1">
          <cell r="B1" t="str">
            <v>220 kV SUB-STATION</v>
          </cell>
        </row>
      </sheetData>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ow r="1">
          <cell r="B1" t="str">
            <v>220 kV SUB-STATION</v>
          </cell>
        </row>
      </sheetData>
      <sheetData sheetId="1600">
        <row r="1">
          <cell r="B1" t="str">
            <v>220 kV SUB-STATION</v>
          </cell>
        </row>
      </sheetData>
      <sheetData sheetId="1601">
        <row r="1">
          <cell r="B1" t="str">
            <v>220 kV SUB-STATION</v>
          </cell>
        </row>
      </sheetData>
      <sheetData sheetId="1602">
        <row r="1">
          <cell r="B1" t="str">
            <v>220 kV SUB-STATION</v>
          </cell>
        </row>
      </sheetData>
      <sheetData sheetId="1603">
        <row r="1">
          <cell r="B1" t="str">
            <v>220 kV SUB-STATION</v>
          </cell>
        </row>
      </sheetData>
      <sheetData sheetId="1604">
        <row r="1">
          <cell r="B1" t="str">
            <v>220 kV SUB-STATION</v>
          </cell>
        </row>
      </sheetData>
      <sheetData sheetId="1605">
        <row r="1">
          <cell r="B1" t="str">
            <v>220 kV SUB-STATION</v>
          </cell>
        </row>
      </sheetData>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ow r="1">
          <cell r="B1" t="str">
            <v>220 kV SUB-STATION</v>
          </cell>
        </row>
      </sheetData>
      <sheetData sheetId="1620">
        <row r="1">
          <cell r="B1" t="str">
            <v>220 kV SUB-STATION</v>
          </cell>
        </row>
      </sheetData>
      <sheetData sheetId="1621">
        <row r="1">
          <cell r="B1" t="str">
            <v>220 kV SUB-STATION</v>
          </cell>
        </row>
      </sheetData>
      <sheetData sheetId="1622" refreshError="1"/>
      <sheetData sheetId="1623">
        <row r="1">
          <cell r="B1" t="str">
            <v>220 kV SUB-STATION</v>
          </cell>
        </row>
      </sheetData>
      <sheetData sheetId="1624" refreshError="1"/>
      <sheetData sheetId="1625" refreshError="1"/>
      <sheetData sheetId="1626" refreshError="1"/>
      <sheetData sheetId="1627">
        <row r="1">
          <cell r="B1" t="str">
            <v>220 kV SUB-STATION</v>
          </cell>
        </row>
      </sheetData>
      <sheetData sheetId="1628" refreshError="1"/>
      <sheetData sheetId="1629">
        <row r="1">
          <cell r="B1" t="str">
            <v>220 kV SUB-STATION</v>
          </cell>
        </row>
      </sheetData>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ow r="1">
          <cell r="B1" t="str">
            <v>220 kV SUB-STATION</v>
          </cell>
        </row>
      </sheetData>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ow r="1">
          <cell r="B1" t="str">
            <v>220 kV SUB-STATION</v>
          </cell>
        </row>
      </sheetData>
      <sheetData sheetId="1665">
        <row r="1">
          <cell r="B1" t="str">
            <v>220 kV SUB-STATION</v>
          </cell>
        </row>
      </sheetData>
      <sheetData sheetId="1666">
        <row r="1">
          <cell r="B1" t="str">
            <v>220 kV SUB-STATION</v>
          </cell>
        </row>
      </sheetData>
      <sheetData sheetId="1667">
        <row r="1">
          <cell r="B1" t="str">
            <v>220 kV SUB-STATION</v>
          </cell>
        </row>
      </sheetData>
      <sheetData sheetId="1668">
        <row r="1">
          <cell r="B1" t="str">
            <v>220 kV SUB-STATION</v>
          </cell>
        </row>
      </sheetData>
      <sheetData sheetId="1669">
        <row r="1">
          <cell r="B1" t="str">
            <v>220 kV SUB-STATION</v>
          </cell>
        </row>
      </sheetData>
      <sheetData sheetId="1670">
        <row r="1">
          <cell r="B1" t="str">
            <v>220 kV SUB-STATION</v>
          </cell>
        </row>
      </sheetData>
      <sheetData sheetId="1671">
        <row r="1">
          <cell r="B1" t="str">
            <v>220 kV SUB-STATION</v>
          </cell>
        </row>
      </sheetData>
      <sheetData sheetId="1672">
        <row r="1">
          <cell r="B1" t="str">
            <v>220 kV SUB-STATION</v>
          </cell>
        </row>
      </sheetData>
      <sheetData sheetId="1673">
        <row r="1">
          <cell r="B1" t="str">
            <v>220 kV SUB-STATION</v>
          </cell>
        </row>
      </sheetData>
      <sheetData sheetId="1674">
        <row r="1">
          <cell r="B1" t="str">
            <v>220 kV SUB-STATION</v>
          </cell>
        </row>
      </sheetData>
      <sheetData sheetId="1675">
        <row r="1">
          <cell r="B1" t="str">
            <v>220 kV SUB-STATION</v>
          </cell>
        </row>
      </sheetData>
      <sheetData sheetId="1676">
        <row r="1">
          <cell r="B1" t="str">
            <v>220 kV SUB-STATION</v>
          </cell>
        </row>
      </sheetData>
      <sheetData sheetId="1677">
        <row r="1">
          <cell r="B1" t="str">
            <v>220 kV SUB-STATION</v>
          </cell>
        </row>
      </sheetData>
      <sheetData sheetId="1678">
        <row r="1">
          <cell r="B1" t="str">
            <v>220 kV SUB-STATION</v>
          </cell>
        </row>
      </sheetData>
      <sheetData sheetId="1679">
        <row r="1">
          <cell r="B1" t="str">
            <v>220 kV SUB-STATION</v>
          </cell>
        </row>
      </sheetData>
      <sheetData sheetId="1680">
        <row r="1">
          <cell r="B1" t="str">
            <v>220 kV SUB-STATION</v>
          </cell>
        </row>
      </sheetData>
      <sheetData sheetId="1681">
        <row r="1">
          <cell r="B1" t="str">
            <v>220 kV SUB-STATION</v>
          </cell>
        </row>
      </sheetData>
      <sheetData sheetId="1682">
        <row r="1">
          <cell r="B1" t="str">
            <v>220 kV SUB-STATION</v>
          </cell>
        </row>
      </sheetData>
      <sheetData sheetId="1683">
        <row r="1">
          <cell r="B1" t="str">
            <v>220 kV SUB-STATION</v>
          </cell>
        </row>
      </sheetData>
      <sheetData sheetId="1684">
        <row r="1">
          <cell r="B1" t="str">
            <v>220 kV SUB-STATION</v>
          </cell>
        </row>
      </sheetData>
      <sheetData sheetId="1685">
        <row r="1">
          <cell r="B1" t="str">
            <v>220 kV SUB-STATION</v>
          </cell>
        </row>
      </sheetData>
      <sheetData sheetId="1686">
        <row r="1">
          <cell r="B1" t="str">
            <v>220 kV SUB-STATION</v>
          </cell>
        </row>
      </sheetData>
      <sheetData sheetId="1687">
        <row r="1">
          <cell r="B1" t="str">
            <v>220 kV SUB-STATION</v>
          </cell>
        </row>
      </sheetData>
      <sheetData sheetId="1688">
        <row r="1">
          <cell r="B1" t="str">
            <v>220 kV SUB-STATION</v>
          </cell>
        </row>
      </sheetData>
      <sheetData sheetId="1689">
        <row r="1">
          <cell r="B1" t="str">
            <v>220 kV SUB-STATION</v>
          </cell>
        </row>
      </sheetData>
      <sheetData sheetId="1690">
        <row r="1">
          <cell r="B1" t="str">
            <v>220 kV SUB-STATION</v>
          </cell>
        </row>
      </sheetData>
      <sheetData sheetId="1691">
        <row r="1">
          <cell r="B1" t="str">
            <v>220 kV SUB-STATION</v>
          </cell>
        </row>
      </sheetData>
      <sheetData sheetId="1692">
        <row r="1">
          <cell r="B1" t="str">
            <v>220 kV SUB-STATION</v>
          </cell>
        </row>
      </sheetData>
      <sheetData sheetId="1693">
        <row r="1">
          <cell r="B1" t="str">
            <v>220 kV SUB-STATION</v>
          </cell>
        </row>
      </sheetData>
      <sheetData sheetId="1694">
        <row r="1">
          <cell r="B1" t="str">
            <v>220 kV SUB-STATION</v>
          </cell>
        </row>
      </sheetData>
      <sheetData sheetId="1695">
        <row r="1">
          <cell r="B1" t="str">
            <v>220 kV SUB-STATION</v>
          </cell>
        </row>
      </sheetData>
      <sheetData sheetId="1696">
        <row r="1">
          <cell r="B1" t="str">
            <v>220 kV SUB-STATION</v>
          </cell>
        </row>
      </sheetData>
      <sheetData sheetId="1697">
        <row r="1">
          <cell r="B1" t="str">
            <v>220 kV SUB-STATION</v>
          </cell>
        </row>
      </sheetData>
      <sheetData sheetId="1698">
        <row r="1">
          <cell r="B1" t="str">
            <v>220 kV SUB-STATION</v>
          </cell>
        </row>
      </sheetData>
      <sheetData sheetId="1699">
        <row r="1">
          <cell r="B1" t="str">
            <v>220 kV SUB-STATION</v>
          </cell>
        </row>
      </sheetData>
      <sheetData sheetId="1700">
        <row r="1">
          <cell r="B1" t="str">
            <v>220 kV SUB-STATION</v>
          </cell>
        </row>
      </sheetData>
      <sheetData sheetId="1701">
        <row r="1">
          <cell r="B1" t="str">
            <v>220 kV SUB-STATION</v>
          </cell>
        </row>
      </sheetData>
      <sheetData sheetId="1702">
        <row r="1">
          <cell r="B1" t="str">
            <v>220 kV SUB-STATION</v>
          </cell>
        </row>
      </sheetData>
      <sheetData sheetId="1703">
        <row r="1">
          <cell r="B1" t="str">
            <v>220 kV SUB-STATION</v>
          </cell>
        </row>
      </sheetData>
      <sheetData sheetId="1704">
        <row r="1">
          <cell r="B1" t="str">
            <v>220 kV SUB-STATION</v>
          </cell>
        </row>
      </sheetData>
      <sheetData sheetId="1705">
        <row r="1">
          <cell r="B1" t="str">
            <v>220 kV SUB-STATION</v>
          </cell>
        </row>
      </sheetData>
      <sheetData sheetId="1706">
        <row r="1">
          <cell r="B1" t="str">
            <v>220 kV SUB-STATION</v>
          </cell>
        </row>
      </sheetData>
      <sheetData sheetId="1707">
        <row r="1">
          <cell r="B1" t="str">
            <v>220 kV SUB-STATION</v>
          </cell>
        </row>
      </sheetData>
      <sheetData sheetId="1708">
        <row r="1">
          <cell r="B1" t="str">
            <v>220 kV SUB-STATION</v>
          </cell>
        </row>
      </sheetData>
      <sheetData sheetId="1709">
        <row r="1">
          <cell r="B1" t="str">
            <v>220 kV SUB-STATION</v>
          </cell>
        </row>
      </sheetData>
      <sheetData sheetId="1710">
        <row r="1">
          <cell r="B1" t="str">
            <v>220 kV SUB-STATION</v>
          </cell>
        </row>
      </sheetData>
      <sheetData sheetId="1711">
        <row r="1">
          <cell r="B1" t="str">
            <v>220 kV SUB-STATION</v>
          </cell>
        </row>
      </sheetData>
      <sheetData sheetId="1712">
        <row r="1">
          <cell r="B1" t="str">
            <v>220 kV SUB-STATION</v>
          </cell>
        </row>
      </sheetData>
      <sheetData sheetId="1713">
        <row r="1">
          <cell r="B1" t="str">
            <v>220 kV SUB-STATION</v>
          </cell>
        </row>
      </sheetData>
      <sheetData sheetId="1714">
        <row r="1">
          <cell r="B1" t="str">
            <v>220 kV SUB-STATION</v>
          </cell>
        </row>
      </sheetData>
      <sheetData sheetId="1715">
        <row r="1">
          <cell r="B1" t="str">
            <v>220 kV SUB-STATION</v>
          </cell>
        </row>
      </sheetData>
      <sheetData sheetId="1716">
        <row r="1">
          <cell r="B1" t="str">
            <v>220 kV SUB-STATION</v>
          </cell>
        </row>
      </sheetData>
      <sheetData sheetId="1717">
        <row r="1">
          <cell r="B1" t="str">
            <v>220 kV SUB-STATION</v>
          </cell>
        </row>
      </sheetData>
      <sheetData sheetId="1718">
        <row r="1">
          <cell r="B1" t="str">
            <v>220 kV SUB-STATION</v>
          </cell>
        </row>
      </sheetData>
      <sheetData sheetId="1719">
        <row r="1">
          <cell r="B1" t="str">
            <v>220 kV SUB-STATION</v>
          </cell>
        </row>
      </sheetData>
      <sheetData sheetId="1720">
        <row r="1">
          <cell r="B1" t="str">
            <v>220 kV SUB-STATION</v>
          </cell>
        </row>
      </sheetData>
      <sheetData sheetId="1721">
        <row r="1">
          <cell r="B1" t="str">
            <v>220 kV SUB-STATION</v>
          </cell>
        </row>
      </sheetData>
      <sheetData sheetId="1722">
        <row r="1">
          <cell r="B1" t="str">
            <v>220 kV SUB-STATION</v>
          </cell>
        </row>
      </sheetData>
      <sheetData sheetId="1723">
        <row r="1">
          <cell r="B1" t="str">
            <v>220 kV SUB-STATION</v>
          </cell>
        </row>
      </sheetData>
      <sheetData sheetId="1724">
        <row r="1">
          <cell r="B1" t="str">
            <v>220 kV SUB-STATION</v>
          </cell>
        </row>
      </sheetData>
      <sheetData sheetId="1725">
        <row r="1">
          <cell r="B1" t="str">
            <v>220 kV SUB-STATION</v>
          </cell>
        </row>
      </sheetData>
      <sheetData sheetId="1726">
        <row r="1">
          <cell r="B1" t="str">
            <v>220 kV SUB-STATION</v>
          </cell>
        </row>
      </sheetData>
      <sheetData sheetId="1727">
        <row r="1">
          <cell r="B1" t="str">
            <v>220 kV SUB-STATION</v>
          </cell>
        </row>
      </sheetData>
      <sheetData sheetId="1728">
        <row r="1">
          <cell r="B1" t="str">
            <v>220 kV SUB-STATION</v>
          </cell>
        </row>
      </sheetData>
      <sheetData sheetId="1729">
        <row r="1">
          <cell r="B1" t="str">
            <v>220 kV SUB-STATION</v>
          </cell>
        </row>
      </sheetData>
      <sheetData sheetId="1730">
        <row r="1">
          <cell r="B1" t="str">
            <v>220 kV SUB-STATION</v>
          </cell>
        </row>
      </sheetData>
      <sheetData sheetId="1731">
        <row r="1">
          <cell r="B1" t="str">
            <v>220 kV SUB-STATION</v>
          </cell>
        </row>
      </sheetData>
      <sheetData sheetId="1732">
        <row r="1">
          <cell r="B1" t="str">
            <v>220 kV SUB-STATION</v>
          </cell>
        </row>
      </sheetData>
      <sheetData sheetId="1733">
        <row r="1">
          <cell r="B1" t="str">
            <v>220 kV SUB-STATION</v>
          </cell>
        </row>
      </sheetData>
      <sheetData sheetId="1734">
        <row r="1">
          <cell r="B1" t="str">
            <v>220 kV SUB-STATION</v>
          </cell>
        </row>
      </sheetData>
      <sheetData sheetId="1735">
        <row r="1">
          <cell r="B1" t="str">
            <v>220 kV SUB-STATION</v>
          </cell>
        </row>
      </sheetData>
      <sheetData sheetId="1736">
        <row r="1">
          <cell r="B1" t="str">
            <v>220 kV SUB-STATION</v>
          </cell>
        </row>
      </sheetData>
      <sheetData sheetId="1737">
        <row r="1">
          <cell r="B1" t="str">
            <v>220 kV SUB-STATION</v>
          </cell>
        </row>
      </sheetData>
      <sheetData sheetId="1738">
        <row r="1">
          <cell r="B1" t="str">
            <v>220 kV SUB-STATION</v>
          </cell>
        </row>
      </sheetData>
      <sheetData sheetId="1739">
        <row r="1">
          <cell r="B1" t="str">
            <v>220 kV SUB-STATION</v>
          </cell>
        </row>
      </sheetData>
      <sheetData sheetId="1740">
        <row r="1">
          <cell r="B1" t="str">
            <v>220 kV SUB-STATION</v>
          </cell>
        </row>
      </sheetData>
      <sheetData sheetId="1741">
        <row r="1">
          <cell r="B1" t="str">
            <v>220 kV SUB-STATION</v>
          </cell>
        </row>
      </sheetData>
      <sheetData sheetId="1742">
        <row r="1">
          <cell r="B1" t="str">
            <v>220 kV SUB-STATION</v>
          </cell>
        </row>
      </sheetData>
      <sheetData sheetId="1743">
        <row r="1">
          <cell r="B1" t="str">
            <v>220 kV SUB-STATION</v>
          </cell>
        </row>
      </sheetData>
      <sheetData sheetId="1744">
        <row r="1">
          <cell r="B1" t="str">
            <v>220 kV SUB-STATION</v>
          </cell>
        </row>
      </sheetData>
      <sheetData sheetId="1745">
        <row r="1">
          <cell r="B1" t="str">
            <v>220 kV SUB-STATION</v>
          </cell>
        </row>
      </sheetData>
      <sheetData sheetId="1746">
        <row r="1">
          <cell r="B1" t="str">
            <v>220 kV SUB-STATION</v>
          </cell>
        </row>
      </sheetData>
      <sheetData sheetId="1747">
        <row r="1">
          <cell r="B1" t="str">
            <v>220 kV SUB-STATION</v>
          </cell>
        </row>
      </sheetData>
      <sheetData sheetId="1748">
        <row r="1">
          <cell r="B1" t="str">
            <v>220 kV SUB-STATION</v>
          </cell>
        </row>
      </sheetData>
      <sheetData sheetId="1749">
        <row r="1">
          <cell r="B1" t="str">
            <v>220 kV SUB-STATION</v>
          </cell>
        </row>
      </sheetData>
      <sheetData sheetId="1750">
        <row r="1">
          <cell r="B1" t="str">
            <v>220 kV SUB-STATION</v>
          </cell>
        </row>
      </sheetData>
      <sheetData sheetId="1751">
        <row r="1">
          <cell r="B1" t="str">
            <v>220 kV SUB-STATION</v>
          </cell>
        </row>
      </sheetData>
      <sheetData sheetId="1752">
        <row r="1">
          <cell r="B1" t="str">
            <v>220 kV SUB-STATION</v>
          </cell>
        </row>
      </sheetData>
      <sheetData sheetId="1753">
        <row r="1">
          <cell r="B1" t="str">
            <v>220 kV SUB-STATION</v>
          </cell>
        </row>
      </sheetData>
      <sheetData sheetId="1754">
        <row r="1">
          <cell r="B1" t="str">
            <v>220 kV SUB-STATION</v>
          </cell>
        </row>
      </sheetData>
      <sheetData sheetId="1755">
        <row r="1">
          <cell r="B1" t="str">
            <v>220 kV SUB-STATION</v>
          </cell>
        </row>
      </sheetData>
      <sheetData sheetId="1756">
        <row r="1">
          <cell r="B1" t="str">
            <v>220 kV SUB-STATION</v>
          </cell>
        </row>
      </sheetData>
      <sheetData sheetId="1757">
        <row r="1">
          <cell r="B1" t="str">
            <v>220 kV SUB-STATION</v>
          </cell>
        </row>
      </sheetData>
      <sheetData sheetId="1758">
        <row r="1">
          <cell r="B1" t="str">
            <v>220 kV SUB-STATION</v>
          </cell>
        </row>
      </sheetData>
      <sheetData sheetId="1759">
        <row r="1">
          <cell r="B1" t="str">
            <v>220 kV SUB-STATION</v>
          </cell>
        </row>
      </sheetData>
      <sheetData sheetId="1760">
        <row r="1">
          <cell r="B1" t="str">
            <v>220 kV SUB-STATION</v>
          </cell>
        </row>
      </sheetData>
      <sheetData sheetId="1761">
        <row r="1">
          <cell r="B1" t="str">
            <v>220 kV SUB-STATION</v>
          </cell>
        </row>
      </sheetData>
      <sheetData sheetId="1762">
        <row r="1">
          <cell r="B1" t="str">
            <v>220 kV SUB-STATION</v>
          </cell>
        </row>
      </sheetData>
      <sheetData sheetId="1763">
        <row r="1">
          <cell r="B1" t="str">
            <v>220 kV SUB-STATION</v>
          </cell>
        </row>
      </sheetData>
      <sheetData sheetId="1764">
        <row r="1">
          <cell r="B1" t="str">
            <v>220 kV SUB-STATION</v>
          </cell>
        </row>
      </sheetData>
      <sheetData sheetId="1765">
        <row r="1">
          <cell r="B1" t="str">
            <v>220 kV SUB-STATION</v>
          </cell>
        </row>
      </sheetData>
      <sheetData sheetId="1766">
        <row r="1">
          <cell r="B1" t="str">
            <v>220 kV SUB-STATION</v>
          </cell>
        </row>
      </sheetData>
      <sheetData sheetId="1767">
        <row r="1">
          <cell r="B1" t="str">
            <v>220 kV SUB-STATION</v>
          </cell>
        </row>
      </sheetData>
      <sheetData sheetId="1768">
        <row r="1">
          <cell r="B1" t="str">
            <v>220 kV SUB-STATION</v>
          </cell>
        </row>
      </sheetData>
      <sheetData sheetId="1769">
        <row r="1">
          <cell r="B1" t="str">
            <v>220 kV SUB-STATION</v>
          </cell>
        </row>
      </sheetData>
      <sheetData sheetId="1770">
        <row r="1">
          <cell r="B1" t="str">
            <v>220 kV SUB-STATION</v>
          </cell>
        </row>
      </sheetData>
      <sheetData sheetId="1771">
        <row r="1">
          <cell r="B1" t="str">
            <v>220 kV SUB-STATION</v>
          </cell>
        </row>
      </sheetData>
      <sheetData sheetId="1772">
        <row r="1">
          <cell r="B1" t="str">
            <v>220 kV SUB-STATION</v>
          </cell>
        </row>
      </sheetData>
      <sheetData sheetId="1773">
        <row r="1">
          <cell r="B1" t="str">
            <v>220 kV SUB-STATION</v>
          </cell>
        </row>
      </sheetData>
      <sheetData sheetId="1774">
        <row r="1">
          <cell r="B1" t="str">
            <v>220 kV SUB-STATION</v>
          </cell>
        </row>
      </sheetData>
      <sheetData sheetId="1775">
        <row r="1">
          <cell r="B1" t="str">
            <v>220 kV SUB-STATION</v>
          </cell>
        </row>
      </sheetData>
      <sheetData sheetId="1776">
        <row r="1">
          <cell r="B1" t="str">
            <v>220 kV SUB-STATION</v>
          </cell>
        </row>
      </sheetData>
      <sheetData sheetId="1777">
        <row r="1">
          <cell r="B1" t="str">
            <v>220 kV SUB-STATION</v>
          </cell>
        </row>
      </sheetData>
      <sheetData sheetId="1778">
        <row r="1">
          <cell r="B1" t="str">
            <v>220 kV SUB-STATION</v>
          </cell>
        </row>
      </sheetData>
      <sheetData sheetId="1779">
        <row r="1">
          <cell r="B1" t="str">
            <v>220 kV SUB-STATION</v>
          </cell>
        </row>
      </sheetData>
      <sheetData sheetId="1780">
        <row r="1">
          <cell r="B1" t="str">
            <v>220 kV SUB-STATION</v>
          </cell>
        </row>
      </sheetData>
      <sheetData sheetId="1781">
        <row r="1">
          <cell r="B1" t="str">
            <v>220 kV SUB-STATION</v>
          </cell>
        </row>
      </sheetData>
      <sheetData sheetId="1782">
        <row r="1">
          <cell r="B1" t="str">
            <v>220 kV SUB-STATION</v>
          </cell>
        </row>
      </sheetData>
      <sheetData sheetId="1783">
        <row r="1">
          <cell r="B1" t="str">
            <v>220 kV SUB-STATION</v>
          </cell>
        </row>
      </sheetData>
      <sheetData sheetId="1784">
        <row r="1">
          <cell r="B1" t="str">
            <v>220 kV SUB-STATION</v>
          </cell>
        </row>
      </sheetData>
      <sheetData sheetId="1785">
        <row r="1">
          <cell r="B1" t="str">
            <v>220 kV SUB-STATION</v>
          </cell>
        </row>
      </sheetData>
      <sheetData sheetId="1786">
        <row r="1">
          <cell r="B1" t="str">
            <v>220 kV SUB-STATION</v>
          </cell>
        </row>
      </sheetData>
      <sheetData sheetId="1787">
        <row r="1">
          <cell r="B1" t="str">
            <v>220 kV SUB-STATION</v>
          </cell>
        </row>
      </sheetData>
      <sheetData sheetId="1788">
        <row r="1">
          <cell r="B1" t="str">
            <v>220 kV SUB-STATION</v>
          </cell>
        </row>
      </sheetData>
      <sheetData sheetId="1789">
        <row r="1">
          <cell r="B1" t="str">
            <v>220 kV SUB-STATION</v>
          </cell>
        </row>
      </sheetData>
      <sheetData sheetId="1790">
        <row r="1">
          <cell r="B1" t="str">
            <v>220 kV SUB-STATION</v>
          </cell>
        </row>
      </sheetData>
      <sheetData sheetId="1791">
        <row r="1">
          <cell r="B1" t="str">
            <v>220 kV SUB-STATION</v>
          </cell>
        </row>
      </sheetData>
      <sheetData sheetId="1792">
        <row r="1">
          <cell r="B1" t="str">
            <v>220 kV SUB-STATION</v>
          </cell>
        </row>
      </sheetData>
      <sheetData sheetId="1793">
        <row r="1">
          <cell r="B1" t="str">
            <v>220 kV SUB-STATION</v>
          </cell>
        </row>
      </sheetData>
      <sheetData sheetId="1794">
        <row r="1">
          <cell r="B1" t="str">
            <v>220 kV SUB-STATION</v>
          </cell>
        </row>
      </sheetData>
      <sheetData sheetId="1795">
        <row r="1">
          <cell r="B1" t="str">
            <v>220 kV SUB-STATION</v>
          </cell>
        </row>
      </sheetData>
      <sheetData sheetId="1796">
        <row r="1">
          <cell r="B1" t="str">
            <v>220 kV SUB-STATION</v>
          </cell>
        </row>
      </sheetData>
      <sheetData sheetId="1797">
        <row r="1">
          <cell r="B1" t="str">
            <v>220 kV SUB-STATION</v>
          </cell>
        </row>
      </sheetData>
      <sheetData sheetId="1798">
        <row r="1">
          <cell r="B1" t="str">
            <v>220 kV SUB-STATION</v>
          </cell>
        </row>
      </sheetData>
      <sheetData sheetId="1799">
        <row r="1">
          <cell r="B1" t="str">
            <v>220 kV SUB-STATION</v>
          </cell>
        </row>
      </sheetData>
      <sheetData sheetId="1800">
        <row r="1">
          <cell r="B1" t="str">
            <v>220 kV SUB-STATION</v>
          </cell>
        </row>
      </sheetData>
      <sheetData sheetId="1801">
        <row r="1">
          <cell r="B1" t="str">
            <v>220 kV SUB-STATION</v>
          </cell>
        </row>
      </sheetData>
      <sheetData sheetId="1802">
        <row r="1">
          <cell r="B1" t="str">
            <v>220 kV SUB-STATION</v>
          </cell>
        </row>
      </sheetData>
      <sheetData sheetId="1803">
        <row r="1">
          <cell r="B1" t="str">
            <v>220 kV SUB-STATION</v>
          </cell>
        </row>
      </sheetData>
      <sheetData sheetId="1804">
        <row r="1">
          <cell r="B1" t="str">
            <v>220 kV SUB-STATION</v>
          </cell>
        </row>
      </sheetData>
      <sheetData sheetId="1805">
        <row r="1">
          <cell r="B1" t="str">
            <v>220 kV SUB-STATION</v>
          </cell>
        </row>
      </sheetData>
      <sheetData sheetId="1806">
        <row r="1">
          <cell r="B1" t="str">
            <v>220 kV SUB-STATION</v>
          </cell>
        </row>
      </sheetData>
      <sheetData sheetId="1807">
        <row r="1">
          <cell r="B1" t="str">
            <v>220 kV SUB-STATION</v>
          </cell>
        </row>
      </sheetData>
      <sheetData sheetId="1808">
        <row r="1">
          <cell r="B1" t="str">
            <v>220 kV SUB-STATION</v>
          </cell>
        </row>
      </sheetData>
      <sheetData sheetId="1809">
        <row r="1">
          <cell r="B1" t="str">
            <v>220 kV SUB-STATION</v>
          </cell>
        </row>
      </sheetData>
      <sheetData sheetId="1810">
        <row r="1">
          <cell r="B1" t="str">
            <v>220 kV SUB-STATION</v>
          </cell>
        </row>
      </sheetData>
      <sheetData sheetId="1811">
        <row r="1">
          <cell r="B1" t="str">
            <v>220 kV SUB-STATION</v>
          </cell>
        </row>
      </sheetData>
      <sheetData sheetId="1812">
        <row r="1">
          <cell r="B1" t="str">
            <v>220 kV SUB-STATION</v>
          </cell>
        </row>
      </sheetData>
      <sheetData sheetId="1813">
        <row r="1">
          <cell r="B1" t="str">
            <v>220 kV SUB-STATION</v>
          </cell>
        </row>
      </sheetData>
      <sheetData sheetId="1814">
        <row r="1">
          <cell r="B1" t="str">
            <v>220 kV SUB-STATION</v>
          </cell>
        </row>
      </sheetData>
      <sheetData sheetId="1815">
        <row r="1">
          <cell r="B1" t="str">
            <v>220 kV SUB-STATION</v>
          </cell>
        </row>
      </sheetData>
      <sheetData sheetId="1816">
        <row r="1">
          <cell r="B1" t="str">
            <v>220 kV SUB-STATION</v>
          </cell>
        </row>
      </sheetData>
      <sheetData sheetId="1817">
        <row r="1">
          <cell r="B1" t="str">
            <v>220 kV SUB-STATION</v>
          </cell>
        </row>
      </sheetData>
      <sheetData sheetId="1818">
        <row r="1">
          <cell r="B1" t="str">
            <v>220 kV SUB-STATION</v>
          </cell>
        </row>
      </sheetData>
      <sheetData sheetId="1819">
        <row r="1">
          <cell r="B1" t="str">
            <v>220 kV SUB-STATION</v>
          </cell>
        </row>
      </sheetData>
      <sheetData sheetId="1820">
        <row r="1">
          <cell r="B1" t="str">
            <v>220 kV SUB-STATION</v>
          </cell>
        </row>
      </sheetData>
      <sheetData sheetId="1821">
        <row r="1">
          <cell r="B1" t="str">
            <v>220 kV SUB-STATION</v>
          </cell>
        </row>
      </sheetData>
      <sheetData sheetId="1822">
        <row r="1">
          <cell r="B1" t="str">
            <v>220 kV SUB-STATION</v>
          </cell>
        </row>
      </sheetData>
      <sheetData sheetId="1823">
        <row r="1">
          <cell r="B1" t="str">
            <v>220 kV SUB-STATION</v>
          </cell>
        </row>
      </sheetData>
      <sheetData sheetId="1824">
        <row r="1">
          <cell r="B1" t="str">
            <v>220 kV SUB-STATION</v>
          </cell>
        </row>
      </sheetData>
      <sheetData sheetId="1825">
        <row r="1">
          <cell r="B1" t="str">
            <v>220 kV SUB-STATION</v>
          </cell>
        </row>
      </sheetData>
      <sheetData sheetId="1826">
        <row r="1">
          <cell r="B1" t="str">
            <v>220 kV SUB-STATION</v>
          </cell>
        </row>
      </sheetData>
      <sheetData sheetId="1827">
        <row r="1">
          <cell r="B1" t="str">
            <v>220 kV SUB-STATION</v>
          </cell>
        </row>
      </sheetData>
      <sheetData sheetId="1828">
        <row r="1">
          <cell r="B1" t="str">
            <v>220 kV SUB-STATION</v>
          </cell>
        </row>
      </sheetData>
      <sheetData sheetId="1829">
        <row r="1">
          <cell r="B1" t="str">
            <v>220 kV SUB-STATION</v>
          </cell>
        </row>
      </sheetData>
      <sheetData sheetId="1830">
        <row r="1">
          <cell r="B1" t="str">
            <v>220 kV SUB-STATION</v>
          </cell>
        </row>
      </sheetData>
      <sheetData sheetId="1831">
        <row r="1">
          <cell r="B1" t="str">
            <v>220 kV SUB-STATION</v>
          </cell>
        </row>
      </sheetData>
      <sheetData sheetId="1832">
        <row r="1">
          <cell r="B1" t="str">
            <v>220 kV SUB-STATION</v>
          </cell>
        </row>
      </sheetData>
      <sheetData sheetId="1833">
        <row r="1">
          <cell r="B1" t="str">
            <v>220 kV SUB-STATION</v>
          </cell>
        </row>
      </sheetData>
      <sheetData sheetId="1834">
        <row r="1">
          <cell r="B1" t="str">
            <v>220 kV SUB-STATION</v>
          </cell>
        </row>
      </sheetData>
      <sheetData sheetId="1835">
        <row r="1">
          <cell r="B1" t="str">
            <v>220 kV SUB-STATION</v>
          </cell>
        </row>
      </sheetData>
      <sheetData sheetId="1836">
        <row r="1">
          <cell r="B1" t="str">
            <v>220 kV SUB-STATION</v>
          </cell>
        </row>
      </sheetData>
      <sheetData sheetId="1837">
        <row r="1">
          <cell r="B1" t="str">
            <v>220 kV SUB-STATION</v>
          </cell>
        </row>
      </sheetData>
      <sheetData sheetId="1838">
        <row r="1">
          <cell r="B1" t="str">
            <v>220 kV SUB-STATION</v>
          </cell>
        </row>
      </sheetData>
      <sheetData sheetId="1839">
        <row r="1">
          <cell r="B1" t="str">
            <v>220 kV SUB-STATION</v>
          </cell>
        </row>
      </sheetData>
      <sheetData sheetId="1840">
        <row r="1">
          <cell r="B1" t="str">
            <v>220 kV SUB-STATION</v>
          </cell>
        </row>
      </sheetData>
      <sheetData sheetId="1841">
        <row r="1">
          <cell r="B1" t="str">
            <v>220 kV SUB-STATION</v>
          </cell>
        </row>
      </sheetData>
      <sheetData sheetId="1842">
        <row r="1">
          <cell r="B1" t="str">
            <v>220 kV SUB-STATION</v>
          </cell>
        </row>
      </sheetData>
      <sheetData sheetId="1843">
        <row r="1">
          <cell r="B1" t="str">
            <v>220 kV SUB-STATION</v>
          </cell>
        </row>
      </sheetData>
      <sheetData sheetId="1844">
        <row r="1">
          <cell r="B1" t="str">
            <v>220 kV SUB-STATION</v>
          </cell>
        </row>
      </sheetData>
      <sheetData sheetId="1845">
        <row r="1">
          <cell r="B1" t="str">
            <v>220 kV SUB-STATION</v>
          </cell>
        </row>
      </sheetData>
      <sheetData sheetId="1846">
        <row r="1">
          <cell r="B1" t="str">
            <v>220 kV SUB-STATION</v>
          </cell>
        </row>
      </sheetData>
      <sheetData sheetId="1847">
        <row r="1">
          <cell r="B1" t="str">
            <v>220 kV SUB-STATION</v>
          </cell>
        </row>
      </sheetData>
      <sheetData sheetId="1848">
        <row r="1">
          <cell r="B1" t="str">
            <v>220 kV SUB-STATION</v>
          </cell>
        </row>
      </sheetData>
      <sheetData sheetId="1849">
        <row r="1">
          <cell r="B1" t="str">
            <v>220 kV SUB-STATION</v>
          </cell>
        </row>
      </sheetData>
      <sheetData sheetId="1850">
        <row r="1">
          <cell r="B1" t="str">
            <v>220 kV SUB-STATION</v>
          </cell>
        </row>
      </sheetData>
      <sheetData sheetId="1851">
        <row r="1">
          <cell r="B1" t="str">
            <v>220 kV SUB-STATION</v>
          </cell>
        </row>
      </sheetData>
      <sheetData sheetId="1852">
        <row r="1">
          <cell r="B1" t="str">
            <v>220 kV SUB-STATION</v>
          </cell>
        </row>
      </sheetData>
      <sheetData sheetId="1853">
        <row r="1">
          <cell r="B1" t="str">
            <v>220 kV SUB-STATION</v>
          </cell>
        </row>
      </sheetData>
      <sheetData sheetId="1854">
        <row r="1">
          <cell r="B1" t="str">
            <v>220 kV SUB-STATION</v>
          </cell>
        </row>
      </sheetData>
      <sheetData sheetId="1855">
        <row r="1">
          <cell r="B1" t="str">
            <v>220 kV SUB-STATION</v>
          </cell>
        </row>
      </sheetData>
      <sheetData sheetId="1856">
        <row r="1">
          <cell r="B1" t="str">
            <v>220 kV SUB-STATION</v>
          </cell>
        </row>
      </sheetData>
      <sheetData sheetId="1857">
        <row r="1">
          <cell r="B1" t="str">
            <v>220 kV SUB-STATION</v>
          </cell>
        </row>
      </sheetData>
      <sheetData sheetId="1858">
        <row r="1">
          <cell r="B1" t="str">
            <v>220 kV SUB-STATION</v>
          </cell>
        </row>
      </sheetData>
      <sheetData sheetId="1859">
        <row r="1">
          <cell r="B1" t="str">
            <v>220 kV SUB-STATION</v>
          </cell>
        </row>
      </sheetData>
      <sheetData sheetId="1860">
        <row r="1">
          <cell r="B1" t="str">
            <v>220 kV SUB-STATION</v>
          </cell>
        </row>
      </sheetData>
      <sheetData sheetId="1861" refreshError="1"/>
      <sheetData sheetId="1862" refreshError="1"/>
      <sheetData sheetId="1863">
        <row r="1">
          <cell r="B1" t="str">
            <v>220 kV SUB-STATION</v>
          </cell>
        </row>
      </sheetData>
      <sheetData sheetId="1864">
        <row r="1">
          <cell r="B1" t="str">
            <v>220 kV SUB-STATION</v>
          </cell>
        </row>
      </sheetData>
      <sheetData sheetId="1865">
        <row r="1">
          <cell r="B1" t="str">
            <v>220 kV SUB-STATION</v>
          </cell>
        </row>
      </sheetData>
      <sheetData sheetId="1866">
        <row r="1">
          <cell r="B1" t="str">
            <v>220 kV SUB-STATION</v>
          </cell>
        </row>
      </sheetData>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ow r="1">
          <cell r="B1" t="str">
            <v>220 kV SUB-STATION</v>
          </cell>
        </row>
      </sheetData>
      <sheetData sheetId="1899">
        <row r="1">
          <cell r="B1" t="str">
            <v>220 kV SUB-STATION</v>
          </cell>
        </row>
      </sheetData>
      <sheetData sheetId="1900">
        <row r="1">
          <cell r="B1" t="str">
            <v>220 kV SUB-STATION</v>
          </cell>
        </row>
      </sheetData>
      <sheetData sheetId="1901">
        <row r="1">
          <cell r="B1" t="str">
            <v>220 kV SUB-STATION</v>
          </cell>
        </row>
      </sheetData>
      <sheetData sheetId="1902">
        <row r="1">
          <cell r="B1" t="str">
            <v>220 kV SUB-STATION</v>
          </cell>
        </row>
      </sheetData>
      <sheetData sheetId="1903">
        <row r="1">
          <cell r="B1" t="str">
            <v>220 kV SUB-STATION</v>
          </cell>
        </row>
      </sheetData>
      <sheetData sheetId="1904">
        <row r="1">
          <cell r="B1" t="str">
            <v>220 kV SUB-STATION</v>
          </cell>
        </row>
      </sheetData>
      <sheetData sheetId="1905">
        <row r="1">
          <cell r="B1" t="str">
            <v>220 kV SUB-STATION</v>
          </cell>
        </row>
      </sheetData>
      <sheetData sheetId="1906">
        <row r="1">
          <cell r="B1" t="str">
            <v>220 kV SUB-STATION</v>
          </cell>
        </row>
      </sheetData>
      <sheetData sheetId="1907">
        <row r="1">
          <cell r="B1" t="str">
            <v>220 kV SUB-STATION</v>
          </cell>
        </row>
      </sheetData>
      <sheetData sheetId="1908">
        <row r="1">
          <cell r="B1" t="str">
            <v>220 kV SUB-STATION</v>
          </cell>
        </row>
      </sheetData>
      <sheetData sheetId="1909">
        <row r="1">
          <cell r="B1" t="str">
            <v>220 kV SUB-STATION</v>
          </cell>
        </row>
      </sheetData>
      <sheetData sheetId="1910">
        <row r="1">
          <cell r="B1" t="str">
            <v>220 kV SUB-STATION</v>
          </cell>
        </row>
      </sheetData>
      <sheetData sheetId="1911">
        <row r="1">
          <cell r="B1" t="str">
            <v>220 kV SUB-STATION</v>
          </cell>
        </row>
      </sheetData>
      <sheetData sheetId="1912">
        <row r="1">
          <cell r="B1" t="str">
            <v>220 kV SUB-STATION</v>
          </cell>
        </row>
      </sheetData>
      <sheetData sheetId="1913">
        <row r="1">
          <cell r="B1" t="str">
            <v>220 kV SUB-STATION</v>
          </cell>
        </row>
      </sheetData>
      <sheetData sheetId="1914">
        <row r="1">
          <cell r="B1" t="str">
            <v>220 kV SUB-STATION</v>
          </cell>
        </row>
      </sheetData>
      <sheetData sheetId="1915">
        <row r="1">
          <cell r="B1" t="str">
            <v>220 kV SUB-STATION</v>
          </cell>
        </row>
      </sheetData>
      <sheetData sheetId="1916">
        <row r="1">
          <cell r="B1" t="str">
            <v>220 kV SUB-STATION</v>
          </cell>
        </row>
      </sheetData>
      <sheetData sheetId="1917">
        <row r="1">
          <cell r="B1" t="str">
            <v>220 kV SUB-STATION</v>
          </cell>
        </row>
      </sheetData>
      <sheetData sheetId="1918">
        <row r="1">
          <cell r="B1" t="str">
            <v>220 kV SUB-STATION</v>
          </cell>
        </row>
      </sheetData>
      <sheetData sheetId="1919">
        <row r="1">
          <cell r="B1" t="str">
            <v>220 kV SUB-STATION</v>
          </cell>
        </row>
      </sheetData>
      <sheetData sheetId="1920">
        <row r="1">
          <cell r="B1" t="str">
            <v>220 kV SUB-STATION</v>
          </cell>
        </row>
      </sheetData>
      <sheetData sheetId="1921">
        <row r="1">
          <cell r="B1" t="str">
            <v>220 kV SUB-STATION</v>
          </cell>
        </row>
      </sheetData>
      <sheetData sheetId="1922">
        <row r="1">
          <cell r="B1" t="str">
            <v>220 kV SUB-STATION</v>
          </cell>
        </row>
      </sheetData>
      <sheetData sheetId="1923">
        <row r="1">
          <cell r="B1" t="str">
            <v>220 kV SUB-STATION</v>
          </cell>
        </row>
      </sheetData>
      <sheetData sheetId="1924">
        <row r="1">
          <cell r="B1" t="str">
            <v>220 kV SUB-STATION</v>
          </cell>
        </row>
      </sheetData>
      <sheetData sheetId="1925">
        <row r="1">
          <cell r="B1" t="str">
            <v>220 kV SUB-STATION</v>
          </cell>
        </row>
      </sheetData>
      <sheetData sheetId="1926">
        <row r="1">
          <cell r="B1" t="str">
            <v>220 kV SUB-STATION</v>
          </cell>
        </row>
      </sheetData>
      <sheetData sheetId="1927">
        <row r="1">
          <cell r="B1" t="str">
            <v>220 kV SUB-STATION</v>
          </cell>
        </row>
      </sheetData>
      <sheetData sheetId="1928">
        <row r="1">
          <cell r="B1" t="str">
            <v>220 kV SUB-STATION</v>
          </cell>
        </row>
      </sheetData>
      <sheetData sheetId="1929">
        <row r="1">
          <cell r="B1" t="str">
            <v>220 kV SUB-STATION</v>
          </cell>
        </row>
      </sheetData>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ow r="1">
          <cell r="B1" t="str">
            <v>220 kV SUB-STATION</v>
          </cell>
        </row>
      </sheetData>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ow r="1">
          <cell r="B1" t="str">
            <v>220 kV SUB-STATION</v>
          </cell>
        </row>
      </sheetData>
      <sheetData sheetId="2050">
        <row r="1">
          <cell r="B1" t="str">
            <v>220 kV SUB-STATION</v>
          </cell>
        </row>
      </sheetData>
      <sheetData sheetId="2051">
        <row r="1">
          <cell r="B1" t="str">
            <v>220 kV SUB-STATION</v>
          </cell>
        </row>
      </sheetData>
      <sheetData sheetId="2052">
        <row r="1">
          <cell r="B1" t="str">
            <v>220 kV SUB-STATION</v>
          </cell>
        </row>
      </sheetData>
      <sheetData sheetId="2053">
        <row r="1">
          <cell r="B1" t="str">
            <v>220 kV SUB-STATION</v>
          </cell>
        </row>
      </sheetData>
      <sheetData sheetId="2054">
        <row r="1">
          <cell r="B1" t="str">
            <v>220 kV SUB-STATION</v>
          </cell>
        </row>
      </sheetData>
      <sheetData sheetId="2055">
        <row r="1">
          <cell r="B1" t="str">
            <v>220 kV SUB-STATION</v>
          </cell>
        </row>
      </sheetData>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ow r="1">
          <cell r="B1" t="str">
            <v>220 kV SUB-STATION</v>
          </cell>
        </row>
      </sheetData>
      <sheetData sheetId="2102">
        <row r="1">
          <cell r="B1" t="str">
            <v>220 kV SUB-STATION</v>
          </cell>
        </row>
      </sheetData>
      <sheetData sheetId="2103">
        <row r="1">
          <cell r="B1" t="str">
            <v>220 kV SUB-STATION</v>
          </cell>
        </row>
      </sheetData>
      <sheetData sheetId="2104">
        <row r="1">
          <cell r="B1" t="str">
            <v>220 kV SUB-STATION</v>
          </cell>
        </row>
      </sheetData>
      <sheetData sheetId="2105">
        <row r="1">
          <cell r="B1" t="str">
            <v>220 kV SUB-STATION</v>
          </cell>
        </row>
      </sheetData>
      <sheetData sheetId="2106">
        <row r="1">
          <cell r="B1" t="str">
            <v>220 kV SUB-STATION</v>
          </cell>
        </row>
      </sheetData>
      <sheetData sheetId="2107">
        <row r="1">
          <cell r="B1" t="str">
            <v>220 kV SUB-STATION</v>
          </cell>
        </row>
      </sheetData>
      <sheetData sheetId="2108">
        <row r="1">
          <cell r="B1" t="str">
            <v>220 kV SUB-STATION</v>
          </cell>
        </row>
      </sheetData>
      <sheetData sheetId="2109">
        <row r="1">
          <cell r="B1" t="str">
            <v>220 kV SUB-STATION</v>
          </cell>
        </row>
      </sheetData>
      <sheetData sheetId="2110">
        <row r="1">
          <cell r="B1" t="str">
            <v>220 kV SUB-STATION</v>
          </cell>
        </row>
      </sheetData>
      <sheetData sheetId="2111">
        <row r="1">
          <cell r="B1" t="str">
            <v>220 kV SUB-STATION</v>
          </cell>
        </row>
      </sheetData>
      <sheetData sheetId="2112">
        <row r="1">
          <cell r="B1" t="str">
            <v>220 kV SUB-STATION</v>
          </cell>
        </row>
      </sheetData>
      <sheetData sheetId="2113">
        <row r="1">
          <cell r="B1" t="str">
            <v>220 kV SUB-STATION</v>
          </cell>
        </row>
      </sheetData>
      <sheetData sheetId="2114">
        <row r="1">
          <cell r="B1" t="str">
            <v>220 kV SUB-STATION</v>
          </cell>
        </row>
      </sheetData>
      <sheetData sheetId="2115">
        <row r="1">
          <cell r="B1" t="str">
            <v>220 kV SUB-STATION</v>
          </cell>
        </row>
      </sheetData>
      <sheetData sheetId="2116">
        <row r="1">
          <cell r="B1" t="str">
            <v>220 kV SUB-STATION</v>
          </cell>
        </row>
      </sheetData>
      <sheetData sheetId="2117">
        <row r="1">
          <cell r="B1" t="str">
            <v>220 kV SUB-STATION</v>
          </cell>
        </row>
      </sheetData>
      <sheetData sheetId="2118">
        <row r="1">
          <cell r="B1" t="str">
            <v>220 kV SUB-STATION</v>
          </cell>
        </row>
      </sheetData>
      <sheetData sheetId="2119">
        <row r="1">
          <cell r="B1" t="str">
            <v>220 kV SUB-STATION</v>
          </cell>
        </row>
      </sheetData>
      <sheetData sheetId="2120">
        <row r="1">
          <cell r="B1" t="str">
            <v>220 kV SUB-STATION</v>
          </cell>
        </row>
      </sheetData>
      <sheetData sheetId="2121">
        <row r="1">
          <cell r="B1" t="str">
            <v>220 kV SUB-STATION</v>
          </cell>
        </row>
      </sheetData>
      <sheetData sheetId="2122">
        <row r="1">
          <cell r="B1" t="str">
            <v>220 kV SUB-STATION</v>
          </cell>
        </row>
      </sheetData>
      <sheetData sheetId="2123">
        <row r="1">
          <cell r="B1" t="str">
            <v>220 kV SUB-STATION</v>
          </cell>
        </row>
      </sheetData>
      <sheetData sheetId="2124">
        <row r="1">
          <cell r="B1" t="str">
            <v>220 kV SUB-STATION</v>
          </cell>
        </row>
      </sheetData>
      <sheetData sheetId="2125">
        <row r="1">
          <cell r="B1" t="str">
            <v>220 kV SUB-STATION</v>
          </cell>
        </row>
      </sheetData>
      <sheetData sheetId="2126">
        <row r="1">
          <cell r="B1" t="str">
            <v>220 kV SUB-STATION</v>
          </cell>
        </row>
      </sheetData>
      <sheetData sheetId="2127">
        <row r="1">
          <cell r="B1" t="str">
            <v>220 kV SUB-STATION</v>
          </cell>
        </row>
      </sheetData>
      <sheetData sheetId="2128">
        <row r="1">
          <cell r="B1" t="str">
            <v>220 kV SUB-STATION</v>
          </cell>
        </row>
      </sheetData>
      <sheetData sheetId="2129">
        <row r="1">
          <cell r="B1" t="str">
            <v>220 kV SUB-STATION</v>
          </cell>
        </row>
      </sheetData>
      <sheetData sheetId="2130">
        <row r="1">
          <cell r="B1" t="str">
            <v>220 kV SUB-STATION</v>
          </cell>
        </row>
      </sheetData>
      <sheetData sheetId="2131">
        <row r="1">
          <cell r="B1" t="str">
            <v>220 kV SUB-STATION</v>
          </cell>
        </row>
      </sheetData>
      <sheetData sheetId="2132">
        <row r="1">
          <cell r="B1" t="str">
            <v>220 kV SUB-STATION</v>
          </cell>
        </row>
      </sheetData>
      <sheetData sheetId="2133">
        <row r="1">
          <cell r="B1" t="str">
            <v>220 kV SUB-STATION</v>
          </cell>
        </row>
      </sheetData>
      <sheetData sheetId="2134"/>
      <sheetData sheetId="2135" refreshError="1"/>
      <sheetData sheetId="2136" refreshError="1"/>
      <sheetData sheetId="2137">
        <row r="1">
          <cell r="B1" t="str">
            <v>220 kV SUB-STATION</v>
          </cell>
        </row>
      </sheetData>
      <sheetData sheetId="2138">
        <row r="1">
          <cell r="B1" t="str">
            <v>220 kV SUB-STATION</v>
          </cell>
        </row>
      </sheetData>
      <sheetData sheetId="2139">
        <row r="1">
          <cell r="B1" t="str">
            <v>220 kV SUB-STATION</v>
          </cell>
        </row>
      </sheetData>
      <sheetData sheetId="2140">
        <row r="1">
          <cell r="B1" t="str">
            <v>220 kV SUB-STATION</v>
          </cell>
        </row>
      </sheetData>
      <sheetData sheetId="2141">
        <row r="1">
          <cell r="B1" t="str">
            <v>220 kV SUB-STATION</v>
          </cell>
        </row>
      </sheetData>
      <sheetData sheetId="2142">
        <row r="1">
          <cell r="B1" t="str">
            <v>220 kV SUB-STATION</v>
          </cell>
        </row>
      </sheetData>
      <sheetData sheetId="2143">
        <row r="1">
          <cell r="B1" t="str">
            <v>220 kV SUB-STATION</v>
          </cell>
        </row>
      </sheetData>
      <sheetData sheetId="2144">
        <row r="1">
          <cell r="B1" t="str">
            <v>220 kV SUB-STATION</v>
          </cell>
        </row>
      </sheetData>
      <sheetData sheetId="2145">
        <row r="1">
          <cell r="B1" t="str">
            <v>220 kV SUB-STATION</v>
          </cell>
        </row>
      </sheetData>
      <sheetData sheetId="2146">
        <row r="1">
          <cell r="B1" t="str">
            <v>220 kV SUB-STATION</v>
          </cell>
        </row>
      </sheetData>
      <sheetData sheetId="2147">
        <row r="1">
          <cell r="B1" t="str">
            <v>220 kV SUB-STATION</v>
          </cell>
        </row>
      </sheetData>
      <sheetData sheetId="2148">
        <row r="1">
          <cell r="B1" t="str">
            <v>220 kV SUB-STATION</v>
          </cell>
        </row>
      </sheetData>
      <sheetData sheetId="2149">
        <row r="1">
          <cell r="B1" t="str">
            <v>220 kV SUB-STATION</v>
          </cell>
        </row>
      </sheetData>
      <sheetData sheetId="2150">
        <row r="1">
          <cell r="B1" t="str">
            <v>220 kV SUB-STATION</v>
          </cell>
        </row>
      </sheetData>
      <sheetData sheetId="2151">
        <row r="1">
          <cell r="B1" t="str">
            <v>220 kV SUB-STATION</v>
          </cell>
        </row>
      </sheetData>
      <sheetData sheetId="2152">
        <row r="1">
          <cell r="B1" t="str">
            <v>220 kV SUB-STATION</v>
          </cell>
        </row>
      </sheetData>
      <sheetData sheetId="2153">
        <row r="1">
          <cell r="B1" t="str">
            <v>220 kV SUB-STATION</v>
          </cell>
        </row>
      </sheetData>
      <sheetData sheetId="2154">
        <row r="1">
          <cell r="B1" t="str">
            <v>220 kV SUB-STATION</v>
          </cell>
        </row>
      </sheetData>
      <sheetData sheetId="2155">
        <row r="1">
          <cell r="B1" t="str">
            <v>220 kV SUB-STATION</v>
          </cell>
        </row>
      </sheetData>
      <sheetData sheetId="2156">
        <row r="1">
          <cell r="B1" t="str">
            <v>220 kV SUB-STATION</v>
          </cell>
        </row>
      </sheetData>
      <sheetData sheetId="2157">
        <row r="1">
          <cell r="B1" t="str">
            <v>220 kV SUB-STATION</v>
          </cell>
        </row>
      </sheetData>
      <sheetData sheetId="2158">
        <row r="1">
          <cell r="B1" t="str">
            <v>220 kV SUB-STATION</v>
          </cell>
        </row>
      </sheetData>
      <sheetData sheetId="2159">
        <row r="1">
          <cell r="B1" t="str">
            <v>220 kV SUB-STATION</v>
          </cell>
        </row>
      </sheetData>
      <sheetData sheetId="2160">
        <row r="1">
          <cell r="B1" t="str">
            <v>220 kV SUB-STATION</v>
          </cell>
        </row>
      </sheetData>
      <sheetData sheetId="2161">
        <row r="1">
          <cell r="B1" t="str">
            <v>220 kV SUB-STATION</v>
          </cell>
        </row>
      </sheetData>
      <sheetData sheetId="2162">
        <row r="1">
          <cell r="B1" t="str">
            <v>220 kV SUB-STATION</v>
          </cell>
        </row>
      </sheetData>
      <sheetData sheetId="2163">
        <row r="1">
          <cell r="B1" t="str">
            <v>220 kV SUB-STATION</v>
          </cell>
        </row>
      </sheetData>
      <sheetData sheetId="2164">
        <row r="1">
          <cell r="B1" t="str">
            <v>220 kV SUB-STATION</v>
          </cell>
        </row>
      </sheetData>
      <sheetData sheetId="2165">
        <row r="1">
          <cell r="B1" t="str">
            <v>220 kV SUB-STATION</v>
          </cell>
        </row>
      </sheetData>
      <sheetData sheetId="2166">
        <row r="1">
          <cell r="B1" t="str">
            <v>220 kV SUB-STATION</v>
          </cell>
        </row>
      </sheetData>
      <sheetData sheetId="2167">
        <row r="1">
          <cell r="B1" t="str">
            <v>220 kV SUB-STATION</v>
          </cell>
        </row>
      </sheetData>
      <sheetData sheetId="2168">
        <row r="1">
          <cell r="B1" t="str">
            <v>220 kV SUB-STATION</v>
          </cell>
        </row>
      </sheetData>
      <sheetData sheetId="2169">
        <row r="1">
          <cell r="B1" t="str">
            <v>220 kV SUB-STATION</v>
          </cell>
        </row>
      </sheetData>
      <sheetData sheetId="2170">
        <row r="1">
          <cell r="B1" t="str">
            <v>220 kV SUB-STATION</v>
          </cell>
        </row>
      </sheetData>
      <sheetData sheetId="2171">
        <row r="1">
          <cell r="B1" t="str">
            <v>220 kV SUB-STATION</v>
          </cell>
        </row>
      </sheetData>
      <sheetData sheetId="2172">
        <row r="1">
          <cell r="B1" t="str">
            <v>220 kV SUB-STATION</v>
          </cell>
        </row>
      </sheetData>
      <sheetData sheetId="2173">
        <row r="1">
          <cell r="B1" t="str">
            <v>220 kV SUB-STATION</v>
          </cell>
        </row>
      </sheetData>
      <sheetData sheetId="2174">
        <row r="1">
          <cell r="B1" t="str">
            <v>220 kV SUB-STATION</v>
          </cell>
        </row>
      </sheetData>
      <sheetData sheetId="2175">
        <row r="1">
          <cell r="B1" t="str">
            <v>220 kV SUB-STATION</v>
          </cell>
        </row>
      </sheetData>
      <sheetData sheetId="2176">
        <row r="1">
          <cell r="B1" t="str">
            <v>220 kV SUB-STATION</v>
          </cell>
        </row>
      </sheetData>
      <sheetData sheetId="2177">
        <row r="1">
          <cell r="B1" t="str">
            <v>220 kV SUB-STATION</v>
          </cell>
        </row>
      </sheetData>
      <sheetData sheetId="2178">
        <row r="1">
          <cell r="B1" t="str">
            <v>220 kV SUB-STATION</v>
          </cell>
        </row>
      </sheetData>
      <sheetData sheetId="2179">
        <row r="1">
          <cell r="B1" t="str">
            <v>220 kV SUB-STATION</v>
          </cell>
        </row>
      </sheetData>
      <sheetData sheetId="2180">
        <row r="1">
          <cell r="B1" t="str">
            <v>220 kV SUB-STATION</v>
          </cell>
        </row>
      </sheetData>
      <sheetData sheetId="2181">
        <row r="1">
          <cell r="B1" t="str">
            <v>220 kV SUB-STATION</v>
          </cell>
        </row>
      </sheetData>
      <sheetData sheetId="2182">
        <row r="1">
          <cell r="B1" t="str">
            <v>220 kV SUB-STATION</v>
          </cell>
        </row>
      </sheetData>
      <sheetData sheetId="2183">
        <row r="1">
          <cell r="B1" t="str">
            <v>220 kV SUB-STATION</v>
          </cell>
        </row>
      </sheetData>
      <sheetData sheetId="2184">
        <row r="1">
          <cell r="B1" t="str">
            <v>220 kV SUB-STATION</v>
          </cell>
        </row>
      </sheetData>
      <sheetData sheetId="2185">
        <row r="1">
          <cell r="B1" t="str">
            <v>220 kV SUB-STATION</v>
          </cell>
        </row>
      </sheetData>
      <sheetData sheetId="2186">
        <row r="1">
          <cell r="B1" t="str">
            <v>220 kV SUB-STATION</v>
          </cell>
        </row>
      </sheetData>
      <sheetData sheetId="2187">
        <row r="1">
          <cell r="B1" t="str">
            <v>220 kV SUB-STATION</v>
          </cell>
        </row>
      </sheetData>
      <sheetData sheetId="2188">
        <row r="1">
          <cell r="B1" t="str">
            <v>220 kV SUB-STATION</v>
          </cell>
        </row>
      </sheetData>
      <sheetData sheetId="2189">
        <row r="1">
          <cell r="B1" t="str">
            <v>220 kV SUB-STATION</v>
          </cell>
        </row>
      </sheetData>
      <sheetData sheetId="2190">
        <row r="1">
          <cell r="B1" t="str">
            <v>220 kV SUB-STATION</v>
          </cell>
        </row>
      </sheetData>
      <sheetData sheetId="2191">
        <row r="1">
          <cell r="B1" t="str">
            <v>220 kV SUB-STATION</v>
          </cell>
        </row>
      </sheetData>
      <sheetData sheetId="2192">
        <row r="1">
          <cell r="B1" t="str">
            <v>220 kV SUB-STATION</v>
          </cell>
        </row>
      </sheetData>
      <sheetData sheetId="2193">
        <row r="1">
          <cell r="B1" t="str">
            <v>220 kV SUB-STATION</v>
          </cell>
        </row>
      </sheetData>
      <sheetData sheetId="2194">
        <row r="1">
          <cell r="B1" t="str">
            <v>220 kV SUB-STATION</v>
          </cell>
        </row>
      </sheetData>
      <sheetData sheetId="2195">
        <row r="1">
          <cell r="B1" t="str">
            <v>220 kV SUB-STATION</v>
          </cell>
        </row>
      </sheetData>
      <sheetData sheetId="2196">
        <row r="1">
          <cell r="B1" t="str">
            <v>220 kV SUB-STATION</v>
          </cell>
        </row>
      </sheetData>
      <sheetData sheetId="2197">
        <row r="1">
          <cell r="B1" t="str">
            <v>220 kV SUB-STATION</v>
          </cell>
        </row>
      </sheetData>
      <sheetData sheetId="2198">
        <row r="1">
          <cell r="B1" t="str">
            <v>220 kV SUB-STATION</v>
          </cell>
        </row>
      </sheetData>
      <sheetData sheetId="2199">
        <row r="1">
          <cell r="B1" t="str">
            <v>220 kV SUB-STATION</v>
          </cell>
        </row>
      </sheetData>
      <sheetData sheetId="2200">
        <row r="1">
          <cell r="B1" t="str">
            <v>220 kV SUB-STATION</v>
          </cell>
        </row>
      </sheetData>
      <sheetData sheetId="2201">
        <row r="1">
          <cell r="B1" t="str">
            <v>220 kV SUB-STATION</v>
          </cell>
        </row>
      </sheetData>
      <sheetData sheetId="2202">
        <row r="1">
          <cell r="B1" t="str">
            <v>220 kV SUB-STATION</v>
          </cell>
        </row>
      </sheetData>
      <sheetData sheetId="2203">
        <row r="1">
          <cell r="B1" t="str">
            <v>220 kV SUB-STATION</v>
          </cell>
        </row>
      </sheetData>
      <sheetData sheetId="2204">
        <row r="1">
          <cell r="B1" t="str">
            <v>220 kV SUB-STATION</v>
          </cell>
        </row>
      </sheetData>
      <sheetData sheetId="2205">
        <row r="1">
          <cell r="B1" t="str">
            <v>220 kV SUB-STATION</v>
          </cell>
        </row>
      </sheetData>
      <sheetData sheetId="2206">
        <row r="1">
          <cell r="B1" t="str">
            <v>220 kV SUB-STATION</v>
          </cell>
        </row>
      </sheetData>
      <sheetData sheetId="2207">
        <row r="1">
          <cell r="B1" t="str">
            <v>220 kV SUB-STATION</v>
          </cell>
        </row>
      </sheetData>
      <sheetData sheetId="2208">
        <row r="1">
          <cell r="B1" t="str">
            <v>220 kV SUB-STATION</v>
          </cell>
        </row>
      </sheetData>
      <sheetData sheetId="2209">
        <row r="1">
          <cell r="B1" t="str">
            <v>220 kV SUB-STATION</v>
          </cell>
        </row>
      </sheetData>
      <sheetData sheetId="2210">
        <row r="1">
          <cell r="B1" t="str">
            <v>220 kV SUB-STATION</v>
          </cell>
        </row>
      </sheetData>
      <sheetData sheetId="2211">
        <row r="1">
          <cell r="B1" t="str">
            <v>220 kV SUB-STATION</v>
          </cell>
        </row>
      </sheetData>
      <sheetData sheetId="2212">
        <row r="1">
          <cell r="B1" t="str">
            <v>220 kV SUB-STATION</v>
          </cell>
        </row>
      </sheetData>
      <sheetData sheetId="2213">
        <row r="1">
          <cell r="B1" t="str">
            <v>220 kV SUB-STATION</v>
          </cell>
        </row>
      </sheetData>
      <sheetData sheetId="2214">
        <row r="1">
          <cell r="B1" t="str">
            <v>220 kV SUB-STATION</v>
          </cell>
        </row>
      </sheetData>
      <sheetData sheetId="2215">
        <row r="1">
          <cell r="B1" t="str">
            <v>220 kV SUB-STATION</v>
          </cell>
        </row>
      </sheetData>
      <sheetData sheetId="2216">
        <row r="1">
          <cell r="B1" t="str">
            <v>220 kV SUB-STATION</v>
          </cell>
        </row>
      </sheetData>
      <sheetData sheetId="2217">
        <row r="1">
          <cell r="B1" t="str">
            <v>220 kV SUB-STATION</v>
          </cell>
        </row>
      </sheetData>
      <sheetData sheetId="2218">
        <row r="1">
          <cell r="B1" t="str">
            <v>220 kV SUB-STATION</v>
          </cell>
        </row>
      </sheetData>
      <sheetData sheetId="2219">
        <row r="1">
          <cell r="B1" t="str">
            <v>220 kV SUB-STATION</v>
          </cell>
        </row>
      </sheetData>
      <sheetData sheetId="2220">
        <row r="1">
          <cell r="B1" t="str">
            <v>220 kV SUB-STATION</v>
          </cell>
        </row>
      </sheetData>
      <sheetData sheetId="2221">
        <row r="1">
          <cell r="B1" t="str">
            <v>220 kV SUB-STATION</v>
          </cell>
        </row>
      </sheetData>
      <sheetData sheetId="2222"/>
      <sheetData sheetId="2223">
        <row r="1">
          <cell r="B1" t="str">
            <v>220 kV SUB-STATION</v>
          </cell>
        </row>
      </sheetData>
      <sheetData sheetId="2224">
        <row r="1">
          <cell r="B1" t="str">
            <v>220 kV SUB-STATION</v>
          </cell>
        </row>
      </sheetData>
      <sheetData sheetId="2225">
        <row r="1">
          <cell r="B1" t="str">
            <v>220 kV SUB-STATION</v>
          </cell>
        </row>
      </sheetData>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ow r="1">
          <cell r="B1" t="str">
            <v>220 kV SUB-STATION</v>
          </cell>
        </row>
      </sheetData>
      <sheetData sheetId="2243">
        <row r="1">
          <cell r="B1" t="str">
            <v>220 kV SUB-STATION</v>
          </cell>
        </row>
      </sheetData>
      <sheetData sheetId="2244">
        <row r="1">
          <cell r="B1" t="str">
            <v>220 kV SUB-STATION</v>
          </cell>
        </row>
      </sheetData>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ow r="1">
          <cell r="B1" t="str">
            <v>220 kV SUB-STATION</v>
          </cell>
        </row>
      </sheetData>
      <sheetData sheetId="2281" refreshError="1"/>
      <sheetData sheetId="2282" refreshError="1"/>
      <sheetData sheetId="2283" refreshError="1"/>
      <sheetData sheetId="2284">
        <row r="1">
          <cell r="B1" t="str">
            <v>220 kV SUB-STATION</v>
          </cell>
        </row>
      </sheetData>
      <sheetData sheetId="2285">
        <row r="1">
          <cell r="B1" t="str">
            <v>220 kV SUB-STATION</v>
          </cell>
        </row>
      </sheetData>
      <sheetData sheetId="2286">
        <row r="1">
          <cell r="B1" t="str">
            <v>220 kV SUB-STATION</v>
          </cell>
        </row>
      </sheetData>
      <sheetData sheetId="2287">
        <row r="1">
          <cell r="B1" t="str">
            <v>220 kV SUB-STATION</v>
          </cell>
        </row>
      </sheetData>
      <sheetData sheetId="2288">
        <row r="1">
          <cell r="B1" t="str">
            <v>220 kV SUB-STATION</v>
          </cell>
        </row>
      </sheetData>
      <sheetData sheetId="2289">
        <row r="1">
          <cell r="B1" t="str">
            <v>220 kV SUB-STATION</v>
          </cell>
        </row>
      </sheetData>
      <sheetData sheetId="2290">
        <row r="1">
          <cell r="B1" t="str">
            <v>220 kV SUB-STATION</v>
          </cell>
        </row>
      </sheetData>
      <sheetData sheetId="2291">
        <row r="1">
          <cell r="B1" t="str">
            <v>220 kV SUB-STATION</v>
          </cell>
        </row>
      </sheetData>
      <sheetData sheetId="2292">
        <row r="1">
          <cell r="B1" t="str">
            <v>220 kV SUB-STATION</v>
          </cell>
        </row>
      </sheetData>
      <sheetData sheetId="2293">
        <row r="1">
          <cell r="B1" t="str">
            <v>220 kV SUB-STATION</v>
          </cell>
        </row>
      </sheetData>
      <sheetData sheetId="2294">
        <row r="1">
          <cell r="B1" t="str">
            <v>220 kV SUB-STATION</v>
          </cell>
        </row>
      </sheetData>
      <sheetData sheetId="2295">
        <row r="1">
          <cell r="B1" t="str">
            <v>220 kV SUB-STATION</v>
          </cell>
        </row>
      </sheetData>
      <sheetData sheetId="2296">
        <row r="1">
          <cell r="B1" t="str">
            <v>220 kV SUB-STATION</v>
          </cell>
        </row>
      </sheetData>
      <sheetData sheetId="2297">
        <row r="1">
          <cell r="B1" t="str">
            <v>220 kV SUB-STATION</v>
          </cell>
        </row>
      </sheetData>
      <sheetData sheetId="2298"/>
      <sheetData sheetId="2299"/>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refreshError="1"/>
      <sheetData sheetId="2629" refreshError="1"/>
      <sheetData sheetId="2630" refreshError="1"/>
      <sheetData sheetId="2631" refreshError="1"/>
      <sheetData sheetId="2632" refreshError="1"/>
      <sheetData sheetId="2633" refreshError="1"/>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refreshError="1"/>
      <sheetData sheetId="2741" refreshError="1"/>
      <sheetData sheetId="2742" refreshError="1"/>
      <sheetData sheetId="2743" refreshError="1"/>
      <sheetData sheetId="2744" refreshError="1"/>
      <sheetData sheetId="2745" refreshError="1"/>
      <sheetData sheetId="2746" refreshError="1"/>
      <sheetData sheetId="2747" refreshError="1"/>
      <sheetData sheetId="2748" refreshError="1"/>
      <sheetData sheetId="2749" refreshError="1"/>
      <sheetData sheetId="2750" refreshError="1"/>
      <sheetData sheetId="2751" refreshError="1"/>
      <sheetData sheetId="2752" refreshError="1"/>
      <sheetData sheetId="2753" refreshError="1"/>
      <sheetData sheetId="2754" refreshError="1"/>
      <sheetData sheetId="2755" refreshError="1"/>
      <sheetData sheetId="2756" refreshError="1"/>
      <sheetData sheetId="2757" refreshError="1"/>
      <sheetData sheetId="2758" refreshError="1"/>
      <sheetData sheetId="2759" refreshError="1"/>
      <sheetData sheetId="2760" refreshError="1"/>
      <sheetData sheetId="2761" refreshError="1"/>
      <sheetData sheetId="2762" refreshError="1"/>
      <sheetData sheetId="2763" refreshError="1"/>
      <sheetData sheetId="2764" refreshError="1"/>
      <sheetData sheetId="2765" refreshError="1"/>
      <sheetData sheetId="2766" refreshError="1"/>
      <sheetData sheetId="2767" refreshError="1"/>
      <sheetData sheetId="2768" refreshError="1"/>
      <sheetData sheetId="2769" refreshError="1"/>
      <sheetData sheetId="2770" refreshError="1"/>
      <sheetData sheetId="2771" refreshError="1"/>
      <sheetData sheetId="2772" refreshError="1"/>
      <sheetData sheetId="2773" refreshError="1"/>
      <sheetData sheetId="2774" refreshError="1"/>
      <sheetData sheetId="2775" refreshError="1"/>
      <sheetData sheetId="2776" refreshError="1"/>
      <sheetData sheetId="2777" refreshError="1"/>
      <sheetData sheetId="2778" refreshError="1"/>
      <sheetData sheetId="2779" refreshError="1"/>
      <sheetData sheetId="2780" refreshError="1"/>
      <sheetData sheetId="2781" refreshError="1"/>
      <sheetData sheetId="2782" refreshError="1"/>
      <sheetData sheetId="2783" refreshError="1"/>
      <sheetData sheetId="2784" refreshError="1"/>
      <sheetData sheetId="2785" refreshError="1"/>
      <sheetData sheetId="2786" refreshError="1"/>
      <sheetData sheetId="2787" refreshError="1"/>
      <sheetData sheetId="2788" refreshError="1"/>
      <sheetData sheetId="2789" refreshError="1"/>
      <sheetData sheetId="2790" refreshError="1"/>
      <sheetData sheetId="2791" refreshError="1"/>
      <sheetData sheetId="2792" refreshError="1"/>
      <sheetData sheetId="2793" refreshError="1"/>
      <sheetData sheetId="2794" refreshError="1"/>
      <sheetData sheetId="2795" refreshError="1"/>
      <sheetData sheetId="2796" refreshError="1"/>
      <sheetData sheetId="2797" refreshError="1"/>
      <sheetData sheetId="2798" refreshError="1"/>
      <sheetData sheetId="2799" refreshError="1"/>
      <sheetData sheetId="2800" refreshError="1"/>
      <sheetData sheetId="2801" refreshError="1"/>
      <sheetData sheetId="2802" refreshError="1"/>
      <sheetData sheetId="2803" refreshError="1"/>
      <sheetData sheetId="2804" refreshError="1"/>
      <sheetData sheetId="2805" refreshError="1"/>
      <sheetData sheetId="2806" refreshError="1"/>
      <sheetData sheetId="2807" refreshError="1"/>
      <sheetData sheetId="2808" refreshError="1"/>
      <sheetData sheetId="2809" refreshError="1"/>
      <sheetData sheetId="2810" refreshError="1"/>
      <sheetData sheetId="2811" refreshError="1"/>
      <sheetData sheetId="2812" refreshError="1"/>
      <sheetData sheetId="2813" refreshError="1"/>
      <sheetData sheetId="2814" refreshError="1"/>
      <sheetData sheetId="2815" refreshError="1"/>
      <sheetData sheetId="2816" refreshError="1"/>
      <sheetData sheetId="2817" refreshError="1"/>
      <sheetData sheetId="2818" refreshError="1"/>
      <sheetData sheetId="2819" refreshError="1"/>
      <sheetData sheetId="2820" refreshError="1"/>
      <sheetData sheetId="2821" refreshError="1"/>
      <sheetData sheetId="2822" refreshError="1"/>
      <sheetData sheetId="2823" refreshError="1"/>
      <sheetData sheetId="2824" refreshError="1"/>
      <sheetData sheetId="2825" refreshError="1"/>
      <sheetData sheetId="2826" refreshError="1"/>
      <sheetData sheetId="2827" refreshError="1"/>
      <sheetData sheetId="2828" refreshError="1"/>
      <sheetData sheetId="2829" refreshError="1"/>
      <sheetData sheetId="2830" refreshError="1"/>
      <sheetData sheetId="2831" refreshError="1"/>
      <sheetData sheetId="2832" refreshError="1"/>
      <sheetData sheetId="2833" refreshError="1"/>
      <sheetData sheetId="2834" refreshError="1"/>
      <sheetData sheetId="2835" refreshError="1"/>
      <sheetData sheetId="2836" refreshError="1"/>
      <sheetData sheetId="2837" refreshError="1"/>
      <sheetData sheetId="2838" refreshError="1"/>
      <sheetData sheetId="2839" refreshError="1"/>
      <sheetData sheetId="2840" refreshError="1"/>
      <sheetData sheetId="2841" refreshError="1"/>
      <sheetData sheetId="2842" refreshError="1"/>
      <sheetData sheetId="2843" refreshError="1"/>
      <sheetData sheetId="2844" refreshError="1"/>
      <sheetData sheetId="2845" refreshError="1"/>
      <sheetData sheetId="2846" refreshError="1"/>
      <sheetData sheetId="2847" refreshError="1"/>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refreshError="1"/>
      <sheetData sheetId="2890" refreshError="1"/>
      <sheetData sheetId="2891" refreshError="1"/>
      <sheetData sheetId="2892" refreshError="1"/>
      <sheetData sheetId="2893" refreshError="1"/>
      <sheetData sheetId="2894" refreshError="1"/>
      <sheetData sheetId="2895" refreshError="1"/>
      <sheetData sheetId="2896" refreshError="1"/>
      <sheetData sheetId="2897" refreshError="1"/>
      <sheetData sheetId="2898" refreshError="1"/>
      <sheetData sheetId="2899" refreshError="1"/>
      <sheetData sheetId="2900" refreshError="1"/>
      <sheetData sheetId="2901" refreshError="1"/>
      <sheetData sheetId="2902" refreshError="1"/>
      <sheetData sheetId="2903" refreshError="1"/>
      <sheetData sheetId="2904" refreshError="1"/>
      <sheetData sheetId="2905" refreshError="1"/>
      <sheetData sheetId="2906" refreshError="1"/>
      <sheetData sheetId="2907" refreshError="1"/>
      <sheetData sheetId="2908" refreshError="1"/>
      <sheetData sheetId="2909" refreshError="1"/>
      <sheetData sheetId="2910" refreshError="1"/>
      <sheetData sheetId="2911" refreshError="1"/>
      <sheetData sheetId="2912" refreshError="1"/>
      <sheetData sheetId="2913" refreshError="1"/>
      <sheetData sheetId="2914" refreshError="1"/>
      <sheetData sheetId="2915" refreshError="1"/>
      <sheetData sheetId="2916" refreshError="1"/>
      <sheetData sheetId="2917" refreshError="1"/>
      <sheetData sheetId="2918" refreshError="1"/>
      <sheetData sheetId="2919" refreshError="1"/>
      <sheetData sheetId="2920" refreshError="1"/>
      <sheetData sheetId="2921" refreshError="1"/>
      <sheetData sheetId="2922" refreshError="1"/>
      <sheetData sheetId="2923" refreshError="1"/>
      <sheetData sheetId="2924" refreshError="1"/>
      <sheetData sheetId="2925" refreshError="1"/>
      <sheetData sheetId="2926" refreshError="1"/>
      <sheetData sheetId="2927" refreshError="1"/>
      <sheetData sheetId="2928" refreshError="1"/>
      <sheetData sheetId="2929" refreshError="1"/>
      <sheetData sheetId="2930" refreshError="1"/>
      <sheetData sheetId="2931" refreshError="1"/>
      <sheetData sheetId="2932" refreshError="1"/>
      <sheetData sheetId="2933" refreshError="1"/>
      <sheetData sheetId="2934" refreshError="1"/>
      <sheetData sheetId="2935" refreshError="1"/>
      <sheetData sheetId="2936" refreshError="1"/>
      <sheetData sheetId="2937" refreshError="1"/>
      <sheetData sheetId="2938" refreshError="1"/>
      <sheetData sheetId="2939" refreshError="1"/>
      <sheetData sheetId="2940" refreshError="1"/>
      <sheetData sheetId="2941" refreshError="1"/>
      <sheetData sheetId="2942" refreshError="1"/>
      <sheetData sheetId="2943" refreshError="1"/>
      <sheetData sheetId="2944" refreshError="1"/>
      <sheetData sheetId="2945" refreshError="1"/>
      <sheetData sheetId="2946" refreshError="1"/>
      <sheetData sheetId="2947" refreshError="1"/>
      <sheetData sheetId="2948" refreshError="1"/>
      <sheetData sheetId="2949" refreshError="1"/>
      <sheetData sheetId="2950" refreshError="1"/>
      <sheetData sheetId="2951" refreshError="1"/>
      <sheetData sheetId="2952" refreshError="1"/>
      <sheetData sheetId="2953" refreshError="1"/>
      <sheetData sheetId="2954" refreshError="1"/>
      <sheetData sheetId="2955" refreshError="1"/>
      <sheetData sheetId="2956" refreshError="1"/>
      <sheetData sheetId="2957" refreshError="1"/>
      <sheetData sheetId="2958" refreshError="1"/>
      <sheetData sheetId="2959" refreshError="1"/>
      <sheetData sheetId="2960" refreshError="1"/>
      <sheetData sheetId="2961" refreshError="1"/>
      <sheetData sheetId="2962" refreshError="1"/>
      <sheetData sheetId="2963" refreshError="1"/>
      <sheetData sheetId="2964" refreshError="1"/>
      <sheetData sheetId="2965" refreshError="1"/>
      <sheetData sheetId="2966" refreshError="1"/>
      <sheetData sheetId="2967" refreshError="1"/>
      <sheetData sheetId="2968" refreshError="1"/>
      <sheetData sheetId="2969" refreshError="1"/>
      <sheetData sheetId="2970" refreshError="1"/>
      <sheetData sheetId="2971" refreshError="1"/>
      <sheetData sheetId="2972" refreshError="1"/>
      <sheetData sheetId="2973" refreshError="1"/>
      <sheetData sheetId="2974" refreshError="1"/>
      <sheetData sheetId="2975" refreshError="1"/>
      <sheetData sheetId="2976" refreshError="1"/>
      <sheetData sheetId="2977" refreshError="1"/>
      <sheetData sheetId="2978" refreshError="1"/>
      <sheetData sheetId="2979" refreshError="1"/>
      <sheetData sheetId="2980" refreshError="1"/>
      <sheetData sheetId="2981" refreshError="1"/>
      <sheetData sheetId="2982" refreshError="1"/>
      <sheetData sheetId="2983" refreshError="1"/>
      <sheetData sheetId="2984" refreshError="1"/>
      <sheetData sheetId="2985" refreshError="1"/>
      <sheetData sheetId="2986" refreshError="1"/>
      <sheetData sheetId="2987" refreshError="1"/>
      <sheetData sheetId="2988" refreshError="1"/>
      <sheetData sheetId="2989" refreshError="1"/>
      <sheetData sheetId="2990" refreshError="1"/>
      <sheetData sheetId="2991" refreshError="1"/>
      <sheetData sheetId="2992" refreshError="1"/>
      <sheetData sheetId="2993" refreshError="1"/>
      <sheetData sheetId="2994" refreshError="1"/>
      <sheetData sheetId="2995" refreshError="1"/>
      <sheetData sheetId="2996" refreshError="1"/>
      <sheetData sheetId="2997" refreshError="1"/>
      <sheetData sheetId="2998" refreshError="1"/>
      <sheetData sheetId="2999" refreshError="1"/>
      <sheetData sheetId="3000" refreshError="1"/>
      <sheetData sheetId="3001" refreshError="1"/>
      <sheetData sheetId="3002" refreshError="1"/>
      <sheetData sheetId="3003" refreshError="1"/>
      <sheetData sheetId="3004" refreshError="1"/>
      <sheetData sheetId="3005" refreshError="1"/>
      <sheetData sheetId="3006" refreshError="1"/>
      <sheetData sheetId="3007" refreshError="1"/>
      <sheetData sheetId="3008" refreshError="1"/>
      <sheetData sheetId="3009" refreshError="1"/>
      <sheetData sheetId="3010" refreshError="1"/>
      <sheetData sheetId="3011" refreshError="1"/>
      <sheetData sheetId="3012" refreshError="1"/>
      <sheetData sheetId="3013" refreshError="1"/>
      <sheetData sheetId="3014" refreshError="1"/>
      <sheetData sheetId="3015" refreshError="1"/>
      <sheetData sheetId="3016" refreshError="1"/>
      <sheetData sheetId="3017" refreshError="1"/>
      <sheetData sheetId="3018" refreshError="1"/>
      <sheetData sheetId="3019" refreshError="1"/>
      <sheetData sheetId="3020" refreshError="1"/>
      <sheetData sheetId="3021" refreshError="1"/>
      <sheetData sheetId="3022" refreshError="1"/>
      <sheetData sheetId="3023" refreshError="1"/>
      <sheetData sheetId="3024" refreshError="1"/>
      <sheetData sheetId="3025" refreshError="1"/>
      <sheetData sheetId="3026" refreshError="1"/>
      <sheetData sheetId="3027" refreshError="1"/>
      <sheetData sheetId="3028" refreshError="1"/>
      <sheetData sheetId="3029" refreshError="1"/>
      <sheetData sheetId="3030" refreshError="1"/>
      <sheetData sheetId="3031" refreshError="1"/>
      <sheetData sheetId="3032" refreshError="1"/>
      <sheetData sheetId="3033" refreshError="1"/>
      <sheetData sheetId="3034" refreshError="1"/>
      <sheetData sheetId="3035" refreshError="1"/>
      <sheetData sheetId="3036" refreshError="1"/>
      <sheetData sheetId="3037" refreshError="1"/>
      <sheetData sheetId="3038" refreshError="1"/>
      <sheetData sheetId="3039" refreshError="1"/>
      <sheetData sheetId="3040" refreshError="1"/>
      <sheetData sheetId="3041" refreshError="1"/>
      <sheetData sheetId="3042" refreshError="1"/>
      <sheetData sheetId="3043" refreshError="1"/>
      <sheetData sheetId="3044" refreshError="1"/>
      <sheetData sheetId="3045" refreshError="1"/>
      <sheetData sheetId="3046" refreshError="1"/>
      <sheetData sheetId="3047" refreshError="1"/>
      <sheetData sheetId="3048" refreshError="1"/>
      <sheetData sheetId="3049" refreshError="1"/>
      <sheetData sheetId="3050" refreshError="1"/>
      <sheetData sheetId="3051" refreshError="1"/>
      <sheetData sheetId="3052" refreshError="1"/>
      <sheetData sheetId="3053" refreshError="1"/>
      <sheetData sheetId="3054" refreshError="1"/>
      <sheetData sheetId="3055" refreshError="1"/>
      <sheetData sheetId="3056" refreshError="1"/>
      <sheetData sheetId="3057" refreshError="1"/>
      <sheetData sheetId="3058" refreshError="1"/>
      <sheetData sheetId="3059" refreshError="1"/>
      <sheetData sheetId="3060" refreshError="1"/>
      <sheetData sheetId="3061" refreshError="1"/>
      <sheetData sheetId="3062" refreshError="1"/>
      <sheetData sheetId="3063" refreshError="1"/>
      <sheetData sheetId="3064" refreshError="1"/>
      <sheetData sheetId="3065" refreshError="1"/>
      <sheetData sheetId="3066" refreshError="1"/>
      <sheetData sheetId="3067" refreshError="1"/>
      <sheetData sheetId="3068" refreshError="1"/>
      <sheetData sheetId="3069" refreshError="1"/>
      <sheetData sheetId="3070" refreshError="1"/>
      <sheetData sheetId="3071" refreshError="1"/>
      <sheetData sheetId="3072" refreshError="1"/>
      <sheetData sheetId="3073" refreshError="1"/>
      <sheetData sheetId="3074" refreshError="1"/>
      <sheetData sheetId="3075" refreshError="1"/>
      <sheetData sheetId="3076" refreshError="1"/>
      <sheetData sheetId="3077" refreshError="1"/>
      <sheetData sheetId="3078" refreshError="1"/>
      <sheetData sheetId="3079" refreshError="1"/>
      <sheetData sheetId="3080" refreshError="1"/>
      <sheetData sheetId="3081" refreshError="1"/>
      <sheetData sheetId="3082" refreshError="1"/>
      <sheetData sheetId="3083" refreshError="1"/>
      <sheetData sheetId="3084" refreshError="1"/>
      <sheetData sheetId="3085" refreshError="1"/>
      <sheetData sheetId="3086" refreshError="1"/>
      <sheetData sheetId="3087" refreshError="1"/>
      <sheetData sheetId="3088" refreshError="1"/>
      <sheetData sheetId="3089" refreshError="1"/>
      <sheetData sheetId="3090" refreshError="1"/>
      <sheetData sheetId="3091" refreshError="1"/>
      <sheetData sheetId="3092" refreshError="1"/>
      <sheetData sheetId="3093" refreshError="1"/>
      <sheetData sheetId="3094" refreshError="1"/>
      <sheetData sheetId="3095" refreshError="1"/>
      <sheetData sheetId="3096" refreshError="1"/>
      <sheetData sheetId="3097" refreshError="1"/>
      <sheetData sheetId="3098" refreshError="1"/>
      <sheetData sheetId="3099" refreshError="1"/>
      <sheetData sheetId="3100" refreshError="1"/>
      <sheetData sheetId="3101" refreshError="1"/>
      <sheetData sheetId="3102" refreshError="1"/>
      <sheetData sheetId="3103" refreshError="1"/>
      <sheetData sheetId="3104" refreshError="1"/>
      <sheetData sheetId="3105" refreshError="1"/>
      <sheetData sheetId="3106" refreshError="1"/>
      <sheetData sheetId="3107" refreshError="1"/>
      <sheetData sheetId="3108" refreshError="1"/>
      <sheetData sheetId="3109" refreshError="1"/>
      <sheetData sheetId="3110" refreshError="1"/>
      <sheetData sheetId="3111" refreshError="1"/>
      <sheetData sheetId="3112" refreshError="1"/>
      <sheetData sheetId="3113" refreshError="1"/>
      <sheetData sheetId="3114" refreshError="1"/>
      <sheetData sheetId="3115" refreshError="1"/>
      <sheetData sheetId="3116" refreshError="1"/>
      <sheetData sheetId="3117" refreshError="1"/>
      <sheetData sheetId="3118" refreshError="1"/>
      <sheetData sheetId="3119" refreshError="1"/>
      <sheetData sheetId="3120" refreshError="1"/>
      <sheetData sheetId="3121" refreshError="1"/>
      <sheetData sheetId="3122" refreshError="1"/>
      <sheetData sheetId="3123" refreshError="1"/>
      <sheetData sheetId="3124" refreshError="1"/>
      <sheetData sheetId="3125" refreshError="1"/>
      <sheetData sheetId="3126" refreshError="1"/>
      <sheetData sheetId="3127" refreshError="1"/>
      <sheetData sheetId="3128" refreshError="1"/>
      <sheetData sheetId="3129" refreshError="1"/>
      <sheetData sheetId="3130" refreshError="1"/>
      <sheetData sheetId="3131" refreshError="1"/>
      <sheetData sheetId="3132" refreshError="1"/>
      <sheetData sheetId="3133" refreshError="1"/>
      <sheetData sheetId="3134" refreshError="1"/>
      <sheetData sheetId="3135" refreshError="1"/>
      <sheetData sheetId="3136" refreshError="1"/>
      <sheetData sheetId="3137" refreshError="1"/>
      <sheetData sheetId="3138" refreshError="1"/>
      <sheetData sheetId="3139" refreshError="1"/>
      <sheetData sheetId="3140" refreshError="1"/>
      <sheetData sheetId="3141" refreshError="1"/>
      <sheetData sheetId="3142" refreshError="1"/>
      <sheetData sheetId="3143" refreshError="1"/>
      <sheetData sheetId="3144" refreshError="1"/>
      <sheetData sheetId="3145" refreshError="1"/>
      <sheetData sheetId="3146" refreshError="1"/>
      <sheetData sheetId="3147" refreshError="1"/>
      <sheetData sheetId="3148" refreshError="1"/>
      <sheetData sheetId="3149" refreshError="1"/>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refreshError="1"/>
      <sheetData sheetId="3163" refreshError="1"/>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efreshError="1"/>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refreshError="1"/>
      <sheetData sheetId="3200" refreshError="1"/>
      <sheetData sheetId="3201" refreshError="1"/>
      <sheetData sheetId="3202" refreshError="1"/>
      <sheetData sheetId="3203" refreshError="1"/>
      <sheetData sheetId="3204" refreshError="1"/>
      <sheetData sheetId="3205" refreshError="1"/>
      <sheetData sheetId="3206" refreshError="1"/>
      <sheetData sheetId="3207" refreshError="1"/>
      <sheetData sheetId="3208" refreshError="1"/>
      <sheetData sheetId="3209" refreshError="1"/>
      <sheetData sheetId="3210" refreshError="1"/>
      <sheetData sheetId="3211" refreshError="1"/>
      <sheetData sheetId="3212" refreshError="1"/>
      <sheetData sheetId="3213" refreshError="1"/>
      <sheetData sheetId="3214" refreshError="1"/>
      <sheetData sheetId="3215" refreshError="1"/>
      <sheetData sheetId="3216" refreshError="1"/>
      <sheetData sheetId="3217" refreshError="1"/>
      <sheetData sheetId="3218" refreshError="1"/>
      <sheetData sheetId="3219" refreshError="1"/>
      <sheetData sheetId="3220" refreshError="1"/>
      <sheetData sheetId="3221" refreshError="1"/>
      <sheetData sheetId="3222" refreshError="1"/>
      <sheetData sheetId="3223" refreshError="1"/>
      <sheetData sheetId="3224" refreshError="1"/>
      <sheetData sheetId="3225" refreshError="1"/>
      <sheetData sheetId="3226" refreshError="1"/>
      <sheetData sheetId="3227" refreshError="1"/>
      <sheetData sheetId="3228" refreshError="1"/>
      <sheetData sheetId="3229" refreshError="1"/>
      <sheetData sheetId="3230" refreshError="1"/>
      <sheetData sheetId="3231" refreshError="1"/>
      <sheetData sheetId="3232" refreshError="1"/>
      <sheetData sheetId="3233" refreshError="1"/>
      <sheetData sheetId="3234" refreshError="1"/>
      <sheetData sheetId="3235" refreshError="1"/>
      <sheetData sheetId="3236" refreshError="1"/>
      <sheetData sheetId="3237" refreshError="1"/>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refreshError="1"/>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efreshError="1"/>
      <sheetData sheetId="3321" refreshError="1"/>
      <sheetData sheetId="3322" refreshError="1"/>
      <sheetData sheetId="3323" refreshError="1"/>
      <sheetData sheetId="3324" refreshError="1"/>
      <sheetData sheetId="3325" refreshError="1"/>
      <sheetData sheetId="3326" refreshError="1"/>
      <sheetData sheetId="3327" refreshError="1"/>
      <sheetData sheetId="3328" refreshError="1"/>
      <sheetData sheetId="3329" refreshError="1"/>
      <sheetData sheetId="3330" refreshError="1"/>
      <sheetData sheetId="3331" refreshError="1"/>
      <sheetData sheetId="3332" refreshError="1"/>
      <sheetData sheetId="3333" refreshError="1"/>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refreshError="1"/>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efreshError="1"/>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refreshError="1"/>
      <sheetData sheetId="3382" refreshError="1"/>
      <sheetData sheetId="3383" refreshError="1"/>
      <sheetData sheetId="3384" refreshError="1"/>
      <sheetData sheetId="3385" refreshError="1"/>
      <sheetData sheetId="3386" refreshError="1"/>
      <sheetData sheetId="3387" refreshError="1"/>
      <sheetData sheetId="3388" refreshError="1"/>
      <sheetData sheetId="3389" refreshError="1"/>
      <sheetData sheetId="3390" refreshError="1"/>
      <sheetData sheetId="3391" refreshError="1"/>
      <sheetData sheetId="3392" refreshError="1"/>
      <sheetData sheetId="3393" refreshError="1"/>
      <sheetData sheetId="3394" refreshError="1"/>
      <sheetData sheetId="3395" refreshError="1"/>
      <sheetData sheetId="3396" refreshError="1"/>
      <sheetData sheetId="3397" refreshError="1"/>
      <sheetData sheetId="3398" refreshError="1"/>
      <sheetData sheetId="3399" refreshError="1"/>
      <sheetData sheetId="3400" refreshError="1"/>
      <sheetData sheetId="3401" refreshError="1"/>
      <sheetData sheetId="3402" refreshError="1"/>
      <sheetData sheetId="3403" refreshError="1"/>
      <sheetData sheetId="3404" refreshError="1"/>
      <sheetData sheetId="3405" refreshError="1"/>
      <sheetData sheetId="3406" refreshError="1"/>
      <sheetData sheetId="3407" refreshError="1"/>
      <sheetData sheetId="3408" refreshError="1"/>
      <sheetData sheetId="3409" refreshError="1"/>
      <sheetData sheetId="3410" refreshError="1"/>
      <sheetData sheetId="3411" refreshError="1"/>
      <sheetData sheetId="3412" refreshError="1"/>
      <sheetData sheetId="3413" refreshError="1"/>
      <sheetData sheetId="3414" refreshError="1"/>
      <sheetData sheetId="3415" refreshError="1"/>
      <sheetData sheetId="3416" refreshError="1"/>
      <sheetData sheetId="3417" refreshError="1"/>
      <sheetData sheetId="3418" refreshError="1"/>
      <sheetData sheetId="3419" refreshError="1"/>
      <sheetData sheetId="3420" refreshError="1"/>
      <sheetData sheetId="3421" refreshError="1"/>
      <sheetData sheetId="3422" refreshError="1"/>
      <sheetData sheetId="3423" refreshError="1"/>
      <sheetData sheetId="3424" refreshError="1"/>
      <sheetData sheetId="3425" refreshError="1"/>
      <sheetData sheetId="3426" refreshError="1"/>
      <sheetData sheetId="3427" refreshError="1"/>
      <sheetData sheetId="3428" refreshError="1"/>
      <sheetData sheetId="3429" refreshError="1"/>
      <sheetData sheetId="3430" refreshError="1"/>
      <sheetData sheetId="3431" refreshError="1"/>
      <sheetData sheetId="3432" refreshError="1"/>
      <sheetData sheetId="3433" refreshError="1"/>
      <sheetData sheetId="3434" refreshError="1"/>
      <sheetData sheetId="3435" refreshError="1"/>
      <sheetData sheetId="3436" refreshError="1"/>
      <sheetData sheetId="3437" refreshError="1"/>
      <sheetData sheetId="3438" refreshError="1"/>
      <sheetData sheetId="3439" refreshError="1"/>
      <sheetData sheetId="3440" refreshError="1"/>
      <sheetData sheetId="3441" refreshError="1"/>
      <sheetData sheetId="3442" refreshError="1"/>
      <sheetData sheetId="3443" refreshError="1"/>
      <sheetData sheetId="3444" refreshError="1"/>
      <sheetData sheetId="3445" refreshError="1"/>
      <sheetData sheetId="3446" refreshError="1"/>
      <sheetData sheetId="3447" refreshError="1"/>
      <sheetData sheetId="3448" refreshError="1"/>
      <sheetData sheetId="3449" refreshError="1"/>
      <sheetData sheetId="3450" refreshError="1"/>
      <sheetData sheetId="3451" refreshError="1"/>
      <sheetData sheetId="3452" refreshError="1"/>
      <sheetData sheetId="3453" refreshError="1"/>
      <sheetData sheetId="3454" refreshError="1"/>
      <sheetData sheetId="3455" refreshError="1"/>
      <sheetData sheetId="3456" refreshError="1"/>
      <sheetData sheetId="3457" refreshError="1"/>
      <sheetData sheetId="3458" refreshError="1"/>
      <sheetData sheetId="3459" refreshError="1"/>
      <sheetData sheetId="3460" refreshError="1"/>
      <sheetData sheetId="3461" refreshError="1"/>
      <sheetData sheetId="3462" refreshError="1"/>
      <sheetData sheetId="3463" refreshError="1"/>
      <sheetData sheetId="3464" refreshError="1"/>
      <sheetData sheetId="3465" refreshError="1"/>
      <sheetData sheetId="3466" refreshError="1"/>
      <sheetData sheetId="3467" refreshError="1"/>
      <sheetData sheetId="3468" refreshError="1"/>
      <sheetData sheetId="3469" refreshError="1"/>
      <sheetData sheetId="3470" refreshError="1"/>
      <sheetData sheetId="3471" refreshError="1"/>
      <sheetData sheetId="3472" refreshError="1"/>
      <sheetData sheetId="3473" refreshError="1"/>
      <sheetData sheetId="3474" refreshError="1"/>
      <sheetData sheetId="3475" refreshError="1"/>
      <sheetData sheetId="3476" refreshError="1"/>
      <sheetData sheetId="3477" refreshError="1"/>
      <sheetData sheetId="3478" refreshError="1"/>
      <sheetData sheetId="3479" refreshError="1"/>
      <sheetData sheetId="3480" refreshError="1"/>
      <sheetData sheetId="3481" refreshError="1"/>
      <sheetData sheetId="3482" refreshError="1"/>
      <sheetData sheetId="3483" refreshError="1"/>
      <sheetData sheetId="3484" refreshError="1"/>
      <sheetData sheetId="3485" refreshError="1"/>
      <sheetData sheetId="3486" refreshError="1"/>
      <sheetData sheetId="3487" refreshError="1"/>
      <sheetData sheetId="3488" refreshError="1"/>
      <sheetData sheetId="3489" refreshError="1"/>
      <sheetData sheetId="3490" refreshError="1"/>
      <sheetData sheetId="3491" refreshError="1"/>
      <sheetData sheetId="3492" refreshError="1"/>
      <sheetData sheetId="3493" refreshError="1"/>
      <sheetData sheetId="3494" refreshError="1"/>
      <sheetData sheetId="3495" refreshError="1"/>
      <sheetData sheetId="3496" refreshError="1"/>
      <sheetData sheetId="3497" refreshError="1"/>
      <sheetData sheetId="3498" refreshError="1"/>
      <sheetData sheetId="3499" refreshError="1"/>
      <sheetData sheetId="3500" refreshError="1"/>
      <sheetData sheetId="3501" refreshError="1"/>
      <sheetData sheetId="3502" refreshError="1"/>
      <sheetData sheetId="3503" refreshError="1"/>
      <sheetData sheetId="3504" refreshError="1"/>
      <sheetData sheetId="3505" refreshError="1"/>
      <sheetData sheetId="3506" refreshError="1"/>
      <sheetData sheetId="3507" refreshError="1"/>
      <sheetData sheetId="3508" refreshError="1"/>
      <sheetData sheetId="3509" refreshError="1"/>
      <sheetData sheetId="3510" refreshError="1"/>
      <sheetData sheetId="3511" refreshError="1"/>
      <sheetData sheetId="3512" refreshError="1"/>
      <sheetData sheetId="3513" refreshError="1"/>
      <sheetData sheetId="3514" refreshError="1"/>
      <sheetData sheetId="3515" refreshError="1"/>
      <sheetData sheetId="3516" refreshError="1"/>
      <sheetData sheetId="3517" refreshError="1"/>
      <sheetData sheetId="3518" refreshError="1"/>
      <sheetData sheetId="3519" refreshError="1"/>
      <sheetData sheetId="3520" refreshError="1"/>
      <sheetData sheetId="3521" refreshError="1"/>
      <sheetData sheetId="3522" refreshError="1"/>
      <sheetData sheetId="3523" refreshError="1"/>
      <sheetData sheetId="3524" refreshError="1"/>
      <sheetData sheetId="3525" refreshError="1"/>
      <sheetData sheetId="3526" refreshError="1"/>
      <sheetData sheetId="3527" refreshError="1"/>
      <sheetData sheetId="3528" refreshError="1"/>
      <sheetData sheetId="3529" refreshError="1"/>
      <sheetData sheetId="3530" refreshError="1"/>
      <sheetData sheetId="3531" refreshError="1"/>
      <sheetData sheetId="3532" refreshError="1"/>
      <sheetData sheetId="3533" refreshError="1"/>
      <sheetData sheetId="3534" refreshError="1"/>
      <sheetData sheetId="3535" refreshError="1"/>
      <sheetData sheetId="3536" refreshError="1"/>
      <sheetData sheetId="3537" refreshError="1"/>
      <sheetData sheetId="3538" refreshError="1"/>
      <sheetData sheetId="3539" refreshError="1"/>
      <sheetData sheetId="3540" refreshError="1"/>
      <sheetData sheetId="3541" refreshError="1"/>
      <sheetData sheetId="3542" refreshError="1"/>
      <sheetData sheetId="3543" refreshError="1"/>
      <sheetData sheetId="3544" refreshError="1"/>
      <sheetData sheetId="3545" refreshError="1"/>
      <sheetData sheetId="3546" refreshError="1"/>
      <sheetData sheetId="3547" refreshError="1"/>
      <sheetData sheetId="3548" refreshError="1"/>
      <sheetData sheetId="3549" refreshError="1"/>
      <sheetData sheetId="3550" refreshError="1"/>
      <sheetData sheetId="3551" refreshError="1"/>
      <sheetData sheetId="3552" refreshError="1"/>
      <sheetData sheetId="3553" refreshError="1"/>
      <sheetData sheetId="3554" refreshError="1"/>
      <sheetData sheetId="3555" refreshError="1"/>
      <sheetData sheetId="3556" refreshError="1"/>
      <sheetData sheetId="3557" refreshError="1"/>
      <sheetData sheetId="3558" refreshError="1"/>
      <sheetData sheetId="3559" refreshError="1"/>
      <sheetData sheetId="3560" refreshError="1"/>
      <sheetData sheetId="3561" refreshError="1"/>
      <sheetData sheetId="3562" refreshError="1"/>
      <sheetData sheetId="3563" refreshError="1"/>
      <sheetData sheetId="3564" refreshError="1"/>
      <sheetData sheetId="3565" refreshError="1"/>
      <sheetData sheetId="3566" refreshError="1"/>
      <sheetData sheetId="3567" refreshError="1"/>
      <sheetData sheetId="3568" refreshError="1"/>
      <sheetData sheetId="3569" refreshError="1"/>
      <sheetData sheetId="3570" refreshError="1"/>
      <sheetData sheetId="3571" refreshError="1"/>
      <sheetData sheetId="3572" refreshError="1"/>
      <sheetData sheetId="3573" refreshError="1"/>
      <sheetData sheetId="3574" refreshError="1"/>
      <sheetData sheetId="3575" refreshError="1"/>
      <sheetData sheetId="3576" refreshError="1"/>
      <sheetData sheetId="3577" refreshError="1"/>
      <sheetData sheetId="3578" refreshError="1"/>
      <sheetData sheetId="3579" refreshError="1"/>
      <sheetData sheetId="3580" refreshError="1"/>
      <sheetData sheetId="3581" refreshError="1"/>
      <sheetData sheetId="3582" refreshError="1"/>
      <sheetData sheetId="3583" refreshError="1"/>
      <sheetData sheetId="3584" refreshError="1"/>
      <sheetData sheetId="3585" refreshError="1"/>
      <sheetData sheetId="3586" refreshError="1"/>
      <sheetData sheetId="3587" refreshError="1"/>
      <sheetData sheetId="3588" refreshError="1"/>
      <sheetData sheetId="3589" refreshError="1"/>
      <sheetData sheetId="3590" refreshError="1"/>
      <sheetData sheetId="3591" refreshError="1"/>
      <sheetData sheetId="3592" refreshError="1"/>
      <sheetData sheetId="3593" refreshError="1"/>
      <sheetData sheetId="3594" refreshError="1"/>
      <sheetData sheetId="3595" refreshError="1"/>
      <sheetData sheetId="3596" refreshError="1"/>
      <sheetData sheetId="3597" refreshError="1"/>
      <sheetData sheetId="3598" refreshError="1"/>
      <sheetData sheetId="3599" refreshError="1"/>
      <sheetData sheetId="3600" refreshError="1"/>
      <sheetData sheetId="3601" refreshError="1"/>
      <sheetData sheetId="3602" refreshError="1"/>
      <sheetData sheetId="3603" refreshError="1"/>
      <sheetData sheetId="3604" refreshError="1"/>
      <sheetData sheetId="3605" refreshError="1"/>
      <sheetData sheetId="3606" refreshError="1"/>
      <sheetData sheetId="3607" refreshError="1"/>
      <sheetData sheetId="3608" refreshError="1"/>
      <sheetData sheetId="3609" refreshError="1"/>
      <sheetData sheetId="3610" refreshError="1"/>
      <sheetData sheetId="3611" refreshError="1"/>
      <sheetData sheetId="3612" refreshError="1"/>
      <sheetData sheetId="3613" refreshError="1"/>
      <sheetData sheetId="3614" refreshError="1"/>
      <sheetData sheetId="3615" refreshError="1"/>
      <sheetData sheetId="3616" refreshError="1"/>
      <sheetData sheetId="3617" refreshError="1"/>
      <sheetData sheetId="3618" refreshError="1"/>
      <sheetData sheetId="3619" refreshError="1"/>
      <sheetData sheetId="3620" refreshError="1"/>
      <sheetData sheetId="3621" refreshError="1"/>
      <sheetData sheetId="3622" refreshError="1"/>
      <sheetData sheetId="3623" refreshError="1"/>
      <sheetData sheetId="3624" refreshError="1"/>
      <sheetData sheetId="3625" refreshError="1"/>
      <sheetData sheetId="3626" refreshError="1"/>
      <sheetData sheetId="3627" refreshError="1"/>
      <sheetData sheetId="3628" refreshError="1"/>
      <sheetData sheetId="3629" refreshError="1"/>
      <sheetData sheetId="3630" refreshError="1"/>
      <sheetData sheetId="3631" refreshError="1"/>
      <sheetData sheetId="3632" refreshError="1"/>
      <sheetData sheetId="3633" refreshError="1"/>
      <sheetData sheetId="3634" refreshError="1"/>
      <sheetData sheetId="3635" refreshError="1"/>
      <sheetData sheetId="3636" refreshError="1"/>
      <sheetData sheetId="3637" refreshError="1"/>
      <sheetData sheetId="3638" refreshError="1"/>
      <sheetData sheetId="3639" refreshError="1"/>
      <sheetData sheetId="3640" refreshError="1"/>
      <sheetData sheetId="3641" refreshError="1"/>
      <sheetData sheetId="3642" refreshError="1"/>
      <sheetData sheetId="3643" refreshError="1"/>
      <sheetData sheetId="3644" refreshError="1"/>
      <sheetData sheetId="3645" refreshError="1"/>
      <sheetData sheetId="3646" refreshError="1"/>
      <sheetData sheetId="3647" refreshError="1"/>
      <sheetData sheetId="3648" refreshError="1"/>
      <sheetData sheetId="3649" refreshError="1"/>
      <sheetData sheetId="3650" refreshError="1"/>
      <sheetData sheetId="3651" refreshError="1"/>
      <sheetData sheetId="3652" refreshError="1"/>
      <sheetData sheetId="3653" refreshError="1"/>
      <sheetData sheetId="3654" refreshError="1"/>
      <sheetData sheetId="3655" refreshError="1"/>
      <sheetData sheetId="3656" refreshError="1"/>
      <sheetData sheetId="3657" refreshError="1"/>
      <sheetData sheetId="3658" refreshError="1"/>
      <sheetData sheetId="3659" refreshError="1"/>
      <sheetData sheetId="3660" refreshError="1"/>
      <sheetData sheetId="3661" refreshError="1"/>
      <sheetData sheetId="3662" refreshError="1"/>
      <sheetData sheetId="3663" refreshError="1"/>
      <sheetData sheetId="3664" refreshError="1"/>
      <sheetData sheetId="3665" refreshError="1"/>
      <sheetData sheetId="3666" refreshError="1"/>
      <sheetData sheetId="3667" refreshError="1"/>
      <sheetData sheetId="3668" refreshError="1"/>
      <sheetData sheetId="3669" refreshError="1"/>
      <sheetData sheetId="3670" refreshError="1"/>
      <sheetData sheetId="3671" refreshError="1"/>
      <sheetData sheetId="3672" refreshError="1"/>
      <sheetData sheetId="3673" refreshError="1"/>
      <sheetData sheetId="3674" refreshError="1"/>
      <sheetData sheetId="3675" refreshError="1"/>
      <sheetData sheetId="3676" refreshError="1"/>
      <sheetData sheetId="3677" refreshError="1"/>
      <sheetData sheetId="3678" refreshError="1"/>
      <sheetData sheetId="3679" refreshError="1"/>
      <sheetData sheetId="3680" refreshError="1"/>
      <sheetData sheetId="3681" refreshError="1"/>
      <sheetData sheetId="3682" refreshError="1"/>
      <sheetData sheetId="3683" refreshError="1"/>
      <sheetData sheetId="3684" refreshError="1"/>
      <sheetData sheetId="3685" refreshError="1"/>
      <sheetData sheetId="3686" refreshError="1"/>
      <sheetData sheetId="3687" refreshError="1"/>
      <sheetData sheetId="3688" refreshError="1"/>
      <sheetData sheetId="3689" refreshError="1"/>
      <sheetData sheetId="3690" refreshError="1"/>
      <sheetData sheetId="3691" refreshError="1"/>
      <sheetData sheetId="3692" refreshError="1"/>
      <sheetData sheetId="3693" refreshError="1"/>
      <sheetData sheetId="3694" refreshError="1"/>
      <sheetData sheetId="3695" refreshError="1"/>
      <sheetData sheetId="3696" refreshError="1"/>
      <sheetData sheetId="3697" refreshError="1"/>
      <sheetData sheetId="3698" refreshError="1"/>
      <sheetData sheetId="3699" refreshError="1"/>
      <sheetData sheetId="3700" refreshError="1"/>
      <sheetData sheetId="3701" refreshError="1"/>
      <sheetData sheetId="3702" refreshError="1"/>
      <sheetData sheetId="3703" refreshError="1"/>
      <sheetData sheetId="3704" refreshError="1"/>
      <sheetData sheetId="3705" refreshError="1"/>
      <sheetData sheetId="3706" refreshError="1"/>
      <sheetData sheetId="3707" refreshError="1"/>
      <sheetData sheetId="3708" refreshError="1"/>
      <sheetData sheetId="3709" refreshError="1"/>
      <sheetData sheetId="3710" refreshError="1"/>
      <sheetData sheetId="3711" refreshError="1"/>
      <sheetData sheetId="3712" refreshError="1"/>
      <sheetData sheetId="3713" refreshError="1"/>
      <sheetData sheetId="3714" refreshError="1"/>
      <sheetData sheetId="3715" refreshError="1"/>
      <sheetData sheetId="3716" refreshError="1"/>
      <sheetData sheetId="3717" refreshError="1"/>
      <sheetData sheetId="3718" refreshError="1"/>
      <sheetData sheetId="3719" refreshError="1"/>
      <sheetData sheetId="3720" refreshError="1"/>
      <sheetData sheetId="3721" refreshError="1"/>
      <sheetData sheetId="3722" refreshError="1"/>
      <sheetData sheetId="3723" refreshError="1"/>
      <sheetData sheetId="3724" refreshError="1"/>
      <sheetData sheetId="3725" refreshError="1"/>
      <sheetData sheetId="3726" refreshError="1"/>
      <sheetData sheetId="3727" refreshError="1"/>
      <sheetData sheetId="3728" refreshError="1"/>
      <sheetData sheetId="3729" refreshError="1"/>
      <sheetData sheetId="3730" refreshError="1"/>
      <sheetData sheetId="3731" refreshError="1"/>
      <sheetData sheetId="3732" refreshError="1"/>
      <sheetData sheetId="3733" refreshError="1"/>
      <sheetData sheetId="3734" refreshError="1"/>
      <sheetData sheetId="3735" refreshError="1"/>
      <sheetData sheetId="3736" refreshError="1"/>
      <sheetData sheetId="3737" refreshError="1"/>
      <sheetData sheetId="3738" refreshError="1"/>
      <sheetData sheetId="3739" refreshError="1"/>
      <sheetData sheetId="3740" refreshError="1"/>
      <sheetData sheetId="3741" refreshError="1"/>
      <sheetData sheetId="3742" refreshError="1"/>
      <sheetData sheetId="3743" refreshError="1"/>
      <sheetData sheetId="3744" refreshError="1"/>
      <sheetData sheetId="3745" refreshError="1"/>
      <sheetData sheetId="3746" refreshError="1"/>
      <sheetData sheetId="3747" refreshError="1"/>
      <sheetData sheetId="3748" refreshError="1"/>
      <sheetData sheetId="3749" refreshError="1"/>
      <sheetData sheetId="3750" refreshError="1"/>
      <sheetData sheetId="3751" refreshError="1"/>
      <sheetData sheetId="3752" refreshError="1"/>
      <sheetData sheetId="3753" refreshError="1"/>
      <sheetData sheetId="3754" refreshError="1"/>
      <sheetData sheetId="3755" refreshError="1"/>
      <sheetData sheetId="3756" refreshError="1"/>
      <sheetData sheetId="3757" refreshError="1"/>
      <sheetData sheetId="3758" refreshError="1"/>
      <sheetData sheetId="3759" refreshError="1"/>
      <sheetData sheetId="3760" refreshError="1"/>
      <sheetData sheetId="3761" refreshError="1"/>
      <sheetData sheetId="3762" refreshError="1"/>
      <sheetData sheetId="3763" refreshError="1"/>
      <sheetData sheetId="3764" refreshError="1"/>
      <sheetData sheetId="3765" refreshError="1"/>
      <sheetData sheetId="3766" refreshError="1"/>
      <sheetData sheetId="3767" refreshError="1"/>
      <sheetData sheetId="3768" refreshError="1"/>
      <sheetData sheetId="3769" refreshError="1"/>
      <sheetData sheetId="3770" refreshError="1"/>
      <sheetData sheetId="3771" refreshError="1"/>
      <sheetData sheetId="3772" refreshError="1"/>
      <sheetData sheetId="3773" refreshError="1"/>
      <sheetData sheetId="3774" refreshError="1"/>
      <sheetData sheetId="3775" refreshError="1"/>
      <sheetData sheetId="3776" refreshError="1"/>
      <sheetData sheetId="3777" refreshError="1"/>
      <sheetData sheetId="3778" refreshError="1"/>
      <sheetData sheetId="3779" refreshError="1"/>
      <sheetData sheetId="3780" refreshError="1"/>
      <sheetData sheetId="3781" refreshError="1"/>
      <sheetData sheetId="3782" refreshError="1"/>
      <sheetData sheetId="3783" refreshError="1"/>
      <sheetData sheetId="3784" refreshError="1"/>
      <sheetData sheetId="3785" refreshError="1"/>
      <sheetData sheetId="3786" refreshError="1"/>
      <sheetData sheetId="3787" refreshError="1"/>
      <sheetData sheetId="3788" refreshError="1"/>
      <sheetData sheetId="3789" refreshError="1"/>
      <sheetData sheetId="3790" refreshError="1"/>
      <sheetData sheetId="3791" refreshError="1"/>
      <sheetData sheetId="3792" refreshError="1"/>
      <sheetData sheetId="3793" refreshError="1"/>
      <sheetData sheetId="3794" refreshError="1"/>
      <sheetData sheetId="3795" refreshError="1"/>
      <sheetData sheetId="3796" refreshError="1"/>
      <sheetData sheetId="3797" refreshError="1"/>
      <sheetData sheetId="3798" refreshError="1"/>
      <sheetData sheetId="3799" refreshError="1"/>
      <sheetData sheetId="3800" refreshError="1"/>
      <sheetData sheetId="3801" refreshError="1"/>
      <sheetData sheetId="3802" refreshError="1"/>
      <sheetData sheetId="3803" refreshError="1"/>
      <sheetData sheetId="3804" refreshError="1"/>
      <sheetData sheetId="3805" refreshError="1"/>
      <sheetData sheetId="3806" refreshError="1"/>
      <sheetData sheetId="3807" refreshError="1"/>
      <sheetData sheetId="3808" refreshError="1"/>
      <sheetData sheetId="3809" refreshError="1"/>
      <sheetData sheetId="3810" refreshError="1"/>
      <sheetData sheetId="3811" refreshError="1"/>
      <sheetData sheetId="3812" refreshError="1"/>
      <sheetData sheetId="3813" refreshError="1"/>
      <sheetData sheetId="3814" refreshError="1"/>
      <sheetData sheetId="3815" refreshError="1"/>
      <sheetData sheetId="3816" refreshError="1"/>
      <sheetData sheetId="3817" refreshError="1"/>
      <sheetData sheetId="3818" refreshError="1"/>
      <sheetData sheetId="3819" refreshError="1"/>
      <sheetData sheetId="3820" refreshError="1"/>
      <sheetData sheetId="3821" refreshError="1"/>
      <sheetData sheetId="3822" refreshError="1"/>
      <sheetData sheetId="3823" refreshError="1"/>
      <sheetData sheetId="3824" refreshError="1"/>
      <sheetData sheetId="3825" refreshError="1"/>
      <sheetData sheetId="3826" refreshError="1"/>
      <sheetData sheetId="3827" refreshError="1"/>
      <sheetData sheetId="3828" refreshError="1"/>
      <sheetData sheetId="3829" refreshError="1"/>
      <sheetData sheetId="3830" refreshError="1"/>
      <sheetData sheetId="3831" refreshError="1"/>
      <sheetData sheetId="3832" refreshError="1"/>
      <sheetData sheetId="3833" refreshError="1"/>
      <sheetData sheetId="3834" refreshError="1"/>
      <sheetData sheetId="3835" refreshError="1"/>
      <sheetData sheetId="3836" refreshError="1"/>
      <sheetData sheetId="3837" refreshError="1"/>
      <sheetData sheetId="3838" refreshError="1"/>
      <sheetData sheetId="3839" refreshError="1"/>
      <sheetData sheetId="3840" refreshError="1"/>
      <sheetData sheetId="3841" refreshError="1"/>
      <sheetData sheetId="3842" refreshError="1"/>
      <sheetData sheetId="3843" refreshError="1"/>
      <sheetData sheetId="3844" refreshError="1"/>
      <sheetData sheetId="3845" refreshError="1"/>
      <sheetData sheetId="3846" refreshError="1"/>
      <sheetData sheetId="3847" refreshError="1"/>
      <sheetData sheetId="3848" refreshError="1"/>
      <sheetData sheetId="3849" refreshError="1"/>
      <sheetData sheetId="3850" refreshError="1"/>
      <sheetData sheetId="3851" refreshError="1"/>
      <sheetData sheetId="3852" refreshError="1"/>
      <sheetData sheetId="3853" refreshError="1"/>
      <sheetData sheetId="3854" refreshError="1"/>
      <sheetData sheetId="3855" refreshError="1"/>
      <sheetData sheetId="3856" refreshError="1"/>
      <sheetData sheetId="3857" refreshError="1"/>
      <sheetData sheetId="3858" refreshError="1"/>
      <sheetData sheetId="3859" refreshError="1"/>
      <sheetData sheetId="3860" refreshError="1"/>
      <sheetData sheetId="3861" refreshError="1"/>
      <sheetData sheetId="3862" refreshError="1"/>
      <sheetData sheetId="3863" refreshError="1"/>
      <sheetData sheetId="3864" refreshError="1"/>
      <sheetData sheetId="3865" refreshError="1"/>
      <sheetData sheetId="3866" refreshError="1"/>
      <sheetData sheetId="3867" refreshError="1"/>
      <sheetData sheetId="3868" refreshError="1"/>
      <sheetData sheetId="3869" refreshError="1"/>
      <sheetData sheetId="3870" refreshError="1"/>
      <sheetData sheetId="3871" refreshError="1"/>
      <sheetData sheetId="3872" refreshError="1"/>
      <sheetData sheetId="3873" refreshError="1"/>
      <sheetData sheetId="3874" refreshError="1"/>
      <sheetData sheetId="3875" refreshError="1"/>
      <sheetData sheetId="3876" refreshError="1"/>
      <sheetData sheetId="3877" refreshError="1"/>
      <sheetData sheetId="3878" refreshError="1"/>
      <sheetData sheetId="3879" refreshError="1"/>
      <sheetData sheetId="3880" refreshError="1"/>
      <sheetData sheetId="3881" refreshError="1"/>
      <sheetData sheetId="3882" refreshError="1"/>
      <sheetData sheetId="3883" refreshError="1"/>
      <sheetData sheetId="3884" refreshError="1"/>
      <sheetData sheetId="3885" refreshError="1"/>
      <sheetData sheetId="3886" refreshError="1"/>
      <sheetData sheetId="3887" refreshError="1"/>
      <sheetData sheetId="3888" refreshError="1"/>
      <sheetData sheetId="3889" refreshError="1"/>
      <sheetData sheetId="3890" refreshError="1"/>
      <sheetData sheetId="3891" refreshError="1"/>
      <sheetData sheetId="3892" refreshError="1"/>
      <sheetData sheetId="3893" refreshError="1"/>
      <sheetData sheetId="3894" refreshError="1"/>
      <sheetData sheetId="3895" refreshError="1"/>
      <sheetData sheetId="3896" refreshError="1"/>
      <sheetData sheetId="3897" refreshError="1"/>
      <sheetData sheetId="3898" refreshError="1"/>
      <sheetData sheetId="3899" refreshError="1"/>
      <sheetData sheetId="3900" refreshError="1"/>
      <sheetData sheetId="3901" refreshError="1"/>
      <sheetData sheetId="3902" refreshError="1"/>
      <sheetData sheetId="3903" refreshError="1"/>
      <sheetData sheetId="3904" refreshError="1"/>
      <sheetData sheetId="3905" refreshError="1"/>
      <sheetData sheetId="3906" refreshError="1"/>
      <sheetData sheetId="3907" refreshError="1"/>
      <sheetData sheetId="3908" refreshError="1"/>
      <sheetData sheetId="3909" refreshError="1"/>
      <sheetData sheetId="3910" refreshError="1"/>
      <sheetData sheetId="3911" refreshError="1"/>
      <sheetData sheetId="3912" refreshError="1"/>
      <sheetData sheetId="3913" refreshError="1"/>
      <sheetData sheetId="3914" refreshError="1"/>
      <sheetData sheetId="3915" refreshError="1"/>
      <sheetData sheetId="3916" refreshError="1"/>
      <sheetData sheetId="3917" refreshError="1"/>
      <sheetData sheetId="3918" refreshError="1"/>
      <sheetData sheetId="3919" refreshError="1"/>
      <sheetData sheetId="3920" refreshError="1"/>
      <sheetData sheetId="3921" refreshError="1"/>
      <sheetData sheetId="3922" refreshError="1"/>
      <sheetData sheetId="3923" refreshError="1"/>
      <sheetData sheetId="3924" refreshError="1"/>
      <sheetData sheetId="3925" refreshError="1"/>
      <sheetData sheetId="3926" refreshError="1"/>
      <sheetData sheetId="3927" refreshError="1"/>
      <sheetData sheetId="3928" refreshError="1"/>
      <sheetData sheetId="3929" refreshError="1"/>
      <sheetData sheetId="3930" refreshError="1"/>
      <sheetData sheetId="3931" refreshError="1"/>
      <sheetData sheetId="3932" refreshError="1"/>
      <sheetData sheetId="3933" refreshError="1"/>
      <sheetData sheetId="3934" refreshError="1"/>
      <sheetData sheetId="3935" refreshError="1"/>
      <sheetData sheetId="3936" refreshError="1"/>
      <sheetData sheetId="3937" refreshError="1"/>
      <sheetData sheetId="3938" refreshError="1"/>
      <sheetData sheetId="3939" refreshError="1"/>
      <sheetData sheetId="3940" refreshError="1"/>
      <sheetData sheetId="3941" refreshError="1"/>
      <sheetData sheetId="3942" refreshError="1"/>
      <sheetData sheetId="3943" refreshError="1"/>
      <sheetData sheetId="3944" refreshError="1"/>
      <sheetData sheetId="3945" refreshError="1"/>
      <sheetData sheetId="3946" refreshError="1"/>
      <sheetData sheetId="3947" refreshError="1"/>
      <sheetData sheetId="3948" refreshError="1"/>
      <sheetData sheetId="3949" refreshError="1"/>
      <sheetData sheetId="3950" refreshError="1"/>
      <sheetData sheetId="3951" refreshError="1"/>
      <sheetData sheetId="3952" refreshError="1"/>
      <sheetData sheetId="3953" refreshError="1"/>
      <sheetData sheetId="3954" refreshError="1"/>
      <sheetData sheetId="3955" refreshError="1"/>
      <sheetData sheetId="3956" refreshError="1"/>
      <sheetData sheetId="3957" refreshError="1"/>
      <sheetData sheetId="3958" refreshError="1"/>
      <sheetData sheetId="3959" refreshError="1"/>
      <sheetData sheetId="3960" refreshError="1"/>
      <sheetData sheetId="3961" refreshError="1"/>
      <sheetData sheetId="3962" refreshError="1"/>
      <sheetData sheetId="3963" refreshError="1"/>
      <sheetData sheetId="3964" refreshError="1"/>
      <sheetData sheetId="3965" refreshError="1"/>
      <sheetData sheetId="3966" refreshError="1"/>
      <sheetData sheetId="3967" refreshError="1"/>
      <sheetData sheetId="3968" refreshError="1"/>
      <sheetData sheetId="3969" refreshError="1"/>
      <sheetData sheetId="3970" refreshError="1"/>
      <sheetData sheetId="3971" refreshError="1"/>
      <sheetData sheetId="3972" refreshError="1"/>
      <sheetData sheetId="3973" refreshError="1"/>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refreshError="1"/>
      <sheetData sheetId="3984" refreshError="1"/>
      <sheetData sheetId="3985" refreshError="1"/>
      <sheetData sheetId="3986" refreshError="1"/>
      <sheetData sheetId="3987" refreshError="1"/>
      <sheetData sheetId="3988" refreshError="1"/>
      <sheetData sheetId="3989" refreshError="1"/>
      <sheetData sheetId="3990" refreshError="1"/>
      <sheetData sheetId="3991" refreshError="1"/>
      <sheetData sheetId="3992" refreshError="1"/>
      <sheetData sheetId="3993" refreshError="1"/>
      <sheetData sheetId="3994" refreshError="1"/>
      <sheetData sheetId="3995" refreshError="1"/>
      <sheetData sheetId="3996" refreshError="1"/>
      <sheetData sheetId="3997" refreshError="1"/>
      <sheetData sheetId="3998" refreshError="1"/>
      <sheetData sheetId="3999" refreshError="1"/>
      <sheetData sheetId="4000" refreshError="1"/>
      <sheetData sheetId="4001" refreshError="1"/>
      <sheetData sheetId="4002" refreshError="1"/>
      <sheetData sheetId="4003" refreshError="1"/>
      <sheetData sheetId="4004" refreshError="1"/>
      <sheetData sheetId="4005" refreshError="1"/>
      <sheetData sheetId="4006" refreshError="1"/>
      <sheetData sheetId="4007" refreshError="1"/>
      <sheetData sheetId="4008" refreshError="1"/>
      <sheetData sheetId="4009" refreshError="1"/>
      <sheetData sheetId="4010" refreshError="1"/>
      <sheetData sheetId="4011" refreshError="1"/>
      <sheetData sheetId="4012" refreshError="1"/>
      <sheetData sheetId="4013" refreshError="1"/>
      <sheetData sheetId="4014" refreshError="1"/>
      <sheetData sheetId="4015" refreshError="1"/>
      <sheetData sheetId="4016" refreshError="1"/>
      <sheetData sheetId="4017" refreshError="1"/>
      <sheetData sheetId="4018" refreshError="1"/>
      <sheetData sheetId="4019" refreshError="1"/>
      <sheetData sheetId="4020" refreshError="1"/>
      <sheetData sheetId="4021" refreshError="1"/>
      <sheetData sheetId="4022" refreshError="1"/>
      <sheetData sheetId="4023" refreshError="1"/>
      <sheetData sheetId="4024" refreshError="1"/>
      <sheetData sheetId="4025" refreshError="1"/>
      <sheetData sheetId="4026" refreshError="1"/>
      <sheetData sheetId="4027" refreshError="1"/>
      <sheetData sheetId="4028" refreshError="1"/>
      <sheetData sheetId="4029" refreshError="1"/>
      <sheetData sheetId="4030" refreshError="1"/>
      <sheetData sheetId="4031" refreshError="1"/>
      <sheetData sheetId="4032" refreshError="1"/>
      <sheetData sheetId="4033" refreshError="1"/>
      <sheetData sheetId="4034" refreshError="1"/>
      <sheetData sheetId="4035" refreshError="1"/>
      <sheetData sheetId="4036" refreshError="1"/>
      <sheetData sheetId="4037" refreshError="1"/>
      <sheetData sheetId="4038" refreshError="1"/>
      <sheetData sheetId="4039" refreshError="1"/>
      <sheetData sheetId="4040" refreshError="1"/>
      <sheetData sheetId="4041" refreshError="1"/>
      <sheetData sheetId="4042" refreshError="1"/>
      <sheetData sheetId="4043" refreshError="1"/>
      <sheetData sheetId="4044" refreshError="1"/>
      <sheetData sheetId="4045" refreshError="1"/>
      <sheetData sheetId="4046" refreshError="1"/>
      <sheetData sheetId="4047" refreshError="1"/>
      <sheetData sheetId="4048" refreshError="1"/>
      <sheetData sheetId="4049" refreshError="1"/>
      <sheetData sheetId="4050" refreshError="1"/>
      <sheetData sheetId="4051" refreshError="1"/>
      <sheetData sheetId="4052" refreshError="1"/>
      <sheetData sheetId="4053" refreshError="1"/>
      <sheetData sheetId="4054" refreshError="1"/>
      <sheetData sheetId="4055" refreshError="1"/>
      <sheetData sheetId="4056" refreshError="1"/>
      <sheetData sheetId="4057" refreshError="1"/>
      <sheetData sheetId="4058" refreshError="1"/>
      <sheetData sheetId="4059" refreshError="1"/>
      <sheetData sheetId="4060" refreshError="1"/>
      <sheetData sheetId="4061" refreshError="1"/>
      <sheetData sheetId="4062" refreshError="1"/>
      <sheetData sheetId="4063" refreshError="1"/>
      <sheetData sheetId="4064" refreshError="1"/>
      <sheetData sheetId="4065" refreshError="1"/>
      <sheetData sheetId="4066" refreshError="1"/>
      <sheetData sheetId="4067" refreshError="1"/>
      <sheetData sheetId="4068" refreshError="1"/>
      <sheetData sheetId="4069" refreshError="1"/>
      <sheetData sheetId="4070" refreshError="1"/>
      <sheetData sheetId="4071" refreshError="1"/>
      <sheetData sheetId="4072" refreshError="1"/>
      <sheetData sheetId="4073" refreshError="1"/>
      <sheetData sheetId="4074" refreshError="1"/>
      <sheetData sheetId="4075" refreshError="1"/>
      <sheetData sheetId="4076" refreshError="1"/>
      <sheetData sheetId="4077" refreshError="1"/>
      <sheetData sheetId="4078" refreshError="1"/>
      <sheetData sheetId="4079" refreshError="1"/>
      <sheetData sheetId="4080" refreshError="1"/>
      <sheetData sheetId="4081" refreshError="1"/>
      <sheetData sheetId="4082" refreshError="1"/>
      <sheetData sheetId="4083" refreshError="1"/>
      <sheetData sheetId="4084" refreshError="1"/>
      <sheetData sheetId="4085" refreshError="1"/>
      <sheetData sheetId="4086" refreshError="1"/>
      <sheetData sheetId="4087" refreshError="1"/>
      <sheetData sheetId="4088" refreshError="1"/>
      <sheetData sheetId="4089" refreshError="1"/>
      <sheetData sheetId="4090" refreshError="1"/>
      <sheetData sheetId="4091" refreshError="1"/>
      <sheetData sheetId="4092" refreshError="1"/>
      <sheetData sheetId="4093" refreshError="1"/>
      <sheetData sheetId="4094" refreshError="1"/>
      <sheetData sheetId="4095" refreshError="1"/>
      <sheetData sheetId="4096" refreshError="1"/>
      <sheetData sheetId="4097" refreshError="1"/>
      <sheetData sheetId="4098" refreshError="1"/>
      <sheetData sheetId="4099" refreshError="1"/>
      <sheetData sheetId="4100" refreshError="1"/>
      <sheetData sheetId="4101" refreshError="1"/>
      <sheetData sheetId="4102" refreshError="1"/>
      <sheetData sheetId="4103" refreshError="1"/>
      <sheetData sheetId="4104" refreshError="1"/>
      <sheetData sheetId="4105" refreshError="1"/>
      <sheetData sheetId="4106" refreshError="1"/>
      <sheetData sheetId="4107" refreshError="1"/>
      <sheetData sheetId="4108" refreshError="1"/>
      <sheetData sheetId="4109" refreshError="1"/>
      <sheetData sheetId="4110" refreshError="1"/>
      <sheetData sheetId="4111" refreshError="1"/>
      <sheetData sheetId="4112" refreshError="1"/>
      <sheetData sheetId="4113" refreshError="1"/>
      <sheetData sheetId="4114" refreshError="1"/>
      <sheetData sheetId="4115" refreshError="1"/>
      <sheetData sheetId="4116" refreshError="1"/>
      <sheetData sheetId="4117" refreshError="1"/>
      <sheetData sheetId="4118" refreshError="1"/>
      <sheetData sheetId="4119" refreshError="1"/>
      <sheetData sheetId="4120" refreshError="1"/>
      <sheetData sheetId="4121" refreshError="1"/>
      <sheetData sheetId="4122" refreshError="1"/>
      <sheetData sheetId="4123" refreshError="1"/>
      <sheetData sheetId="4124" refreshError="1"/>
      <sheetData sheetId="4125" refreshError="1"/>
      <sheetData sheetId="4126" refreshError="1"/>
      <sheetData sheetId="4127" refreshError="1"/>
      <sheetData sheetId="4128" refreshError="1"/>
      <sheetData sheetId="4129" refreshError="1"/>
      <sheetData sheetId="4130" refreshError="1"/>
      <sheetData sheetId="4131" refreshError="1"/>
      <sheetData sheetId="4132" refreshError="1"/>
      <sheetData sheetId="4133" refreshError="1"/>
      <sheetData sheetId="4134" refreshError="1"/>
      <sheetData sheetId="4135" refreshError="1"/>
      <sheetData sheetId="4136" refreshError="1"/>
      <sheetData sheetId="4137" refreshError="1"/>
      <sheetData sheetId="4138" refreshError="1"/>
      <sheetData sheetId="4139" refreshError="1"/>
      <sheetData sheetId="4140" refreshError="1"/>
      <sheetData sheetId="4141" refreshError="1"/>
      <sheetData sheetId="4142" refreshError="1"/>
      <sheetData sheetId="4143" refreshError="1"/>
      <sheetData sheetId="4144" refreshError="1"/>
      <sheetData sheetId="4145" refreshError="1"/>
      <sheetData sheetId="4146" refreshError="1"/>
      <sheetData sheetId="4147" refreshError="1"/>
      <sheetData sheetId="4148" refreshError="1"/>
      <sheetData sheetId="4149" refreshError="1"/>
      <sheetData sheetId="4150" refreshError="1"/>
      <sheetData sheetId="4151" refreshError="1"/>
      <sheetData sheetId="4152" refreshError="1"/>
      <sheetData sheetId="4153" refreshError="1"/>
      <sheetData sheetId="4154" refreshError="1"/>
      <sheetData sheetId="4155" refreshError="1"/>
      <sheetData sheetId="4156" refreshError="1"/>
      <sheetData sheetId="4157" refreshError="1"/>
      <sheetData sheetId="4158" refreshError="1"/>
      <sheetData sheetId="4159" refreshError="1"/>
      <sheetData sheetId="4160" refreshError="1"/>
      <sheetData sheetId="4161" refreshError="1"/>
      <sheetData sheetId="4162" refreshError="1"/>
      <sheetData sheetId="4163" refreshError="1"/>
      <sheetData sheetId="4164" refreshError="1"/>
      <sheetData sheetId="4165" refreshError="1"/>
      <sheetData sheetId="4166" refreshError="1"/>
      <sheetData sheetId="4167" refreshError="1"/>
      <sheetData sheetId="4168" refreshError="1"/>
      <sheetData sheetId="4169" refreshError="1"/>
      <sheetData sheetId="4170" refreshError="1"/>
      <sheetData sheetId="4171" refreshError="1"/>
      <sheetData sheetId="4172" refreshError="1"/>
      <sheetData sheetId="4173" refreshError="1"/>
      <sheetData sheetId="4174" refreshError="1"/>
      <sheetData sheetId="4175" refreshError="1"/>
      <sheetData sheetId="4176" refreshError="1"/>
      <sheetData sheetId="4177" refreshError="1"/>
      <sheetData sheetId="4178" refreshError="1"/>
      <sheetData sheetId="4179" refreshError="1"/>
      <sheetData sheetId="4180" refreshError="1"/>
      <sheetData sheetId="4181" refreshError="1"/>
      <sheetData sheetId="4182" refreshError="1"/>
      <sheetData sheetId="4183" refreshError="1"/>
      <sheetData sheetId="4184" refreshError="1"/>
      <sheetData sheetId="4185" refreshError="1"/>
      <sheetData sheetId="4186" refreshError="1"/>
      <sheetData sheetId="4187" refreshError="1"/>
      <sheetData sheetId="4188" refreshError="1"/>
      <sheetData sheetId="4189" refreshError="1"/>
      <sheetData sheetId="4190" refreshError="1"/>
      <sheetData sheetId="4191" refreshError="1"/>
      <sheetData sheetId="4192" refreshError="1"/>
      <sheetData sheetId="4193" refreshError="1"/>
      <sheetData sheetId="4194" refreshError="1"/>
      <sheetData sheetId="4195" refreshError="1"/>
      <sheetData sheetId="4196" refreshError="1"/>
      <sheetData sheetId="4197" refreshError="1"/>
      <sheetData sheetId="4198" refreshError="1"/>
      <sheetData sheetId="4199" refreshError="1"/>
      <sheetData sheetId="4200" refreshError="1"/>
      <sheetData sheetId="4201" refreshError="1"/>
      <sheetData sheetId="4202" refreshError="1"/>
      <sheetData sheetId="4203" refreshError="1"/>
      <sheetData sheetId="4204" refreshError="1"/>
      <sheetData sheetId="4205" refreshError="1"/>
      <sheetData sheetId="4206" refreshError="1"/>
      <sheetData sheetId="4207" refreshError="1"/>
      <sheetData sheetId="4208" refreshError="1"/>
      <sheetData sheetId="4209" refreshError="1"/>
      <sheetData sheetId="4210" refreshError="1"/>
      <sheetData sheetId="4211" refreshError="1"/>
      <sheetData sheetId="4212" refreshError="1"/>
      <sheetData sheetId="4213" refreshError="1"/>
      <sheetData sheetId="4214" refreshError="1"/>
      <sheetData sheetId="4215" refreshError="1"/>
      <sheetData sheetId="4216" refreshError="1"/>
      <sheetData sheetId="4217" refreshError="1"/>
      <sheetData sheetId="4218" refreshError="1"/>
      <sheetData sheetId="4219" refreshError="1"/>
      <sheetData sheetId="4220" refreshError="1"/>
      <sheetData sheetId="4221" refreshError="1"/>
      <sheetData sheetId="4222" refreshError="1"/>
      <sheetData sheetId="4223" refreshError="1"/>
      <sheetData sheetId="4224" refreshError="1"/>
      <sheetData sheetId="4225" refreshError="1"/>
      <sheetData sheetId="4226" refreshError="1"/>
      <sheetData sheetId="4227" refreshError="1"/>
      <sheetData sheetId="4228" refreshError="1"/>
      <sheetData sheetId="4229" refreshError="1"/>
      <sheetData sheetId="4230" refreshError="1"/>
      <sheetData sheetId="4231" refreshError="1"/>
      <sheetData sheetId="4232" refreshError="1"/>
      <sheetData sheetId="4233" refreshError="1"/>
      <sheetData sheetId="4234" refreshError="1"/>
      <sheetData sheetId="4235" refreshError="1"/>
      <sheetData sheetId="4236" refreshError="1"/>
      <sheetData sheetId="4237" refreshError="1"/>
      <sheetData sheetId="4238" refreshError="1"/>
      <sheetData sheetId="4239" refreshError="1"/>
      <sheetData sheetId="4240" refreshError="1"/>
      <sheetData sheetId="4241" refreshError="1"/>
      <sheetData sheetId="4242" refreshError="1"/>
      <sheetData sheetId="4243" refreshError="1"/>
      <sheetData sheetId="4244" refreshError="1"/>
      <sheetData sheetId="4245" refreshError="1"/>
      <sheetData sheetId="4246" refreshError="1"/>
      <sheetData sheetId="4247" refreshError="1"/>
      <sheetData sheetId="4248" refreshError="1"/>
      <sheetData sheetId="4249" refreshError="1"/>
      <sheetData sheetId="4250" refreshError="1"/>
      <sheetData sheetId="4251" refreshError="1"/>
      <sheetData sheetId="4252" refreshError="1"/>
      <sheetData sheetId="4253" refreshError="1"/>
      <sheetData sheetId="4254" refreshError="1"/>
      <sheetData sheetId="4255" refreshError="1"/>
      <sheetData sheetId="4256" refreshError="1"/>
      <sheetData sheetId="4257" refreshError="1"/>
      <sheetData sheetId="4258" refreshError="1"/>
      <sheetData sheetId="4259" refreshError="1"/>
      <sheetData sheetId="4260" refreshError="1"/>
      <sheetData sheetId="4261" refreshError="1"/>
      <sheetData sheetId="4262" refreshError="1"/>
      <sheetData sheetId="4263" refreshError="1"/>
      <sheetData sheetId="4264" refreshError="1"/>
      <sheetData sheetId="4265" refreshError="1"/>
      <sheetData sheetId="4266" refreshError="1"/>
      <sheetData sheetId="4267" refreshError="1"/>
      <sheetData sheetId="4268" refreshError="1"/>
      <sheetData sheetId="4269" refreshError="1"/>
      <sheetData sheetId="4270" refreshError="1"/>
      <sheetData sheetId="4271" refreshError="1"/>
      <sheetData sheetId="4272" refreshError="1"/>
      <sheetData sheetId="4273" refreshError="1"/>
      <sheetData sheetId="4274" refreshError="1"/>
      <sheetData sheetId="4275" refreshError="1"/>
      <sheetData sheetId="4276" refreshError="1"/>
      <sheetData sheetId="4277" refreshError="1"/>
      <sheetData sheetId="4278" refreshError="1"/>
      <sheetData sheetId="4279" refreshError="1"/>
      <sheetData sheetId="4280" refreshError="1"/>
      <sheetData sheetId="4281" refreshError="1"/>
      <sheetData sheetId="4282" refreshError="1"/>
      <sheetData sheetId="4283" refreshError="1"/>
      <sheetData sheetId="4284" refreshError="1"/>
      <sheetData sheetId="4285" refreshError="1"/>
      <sheetData sheetId="4286" refreshError="1"/>
      <sheetData sheetId="4287" refreshError="1"/>
      <sheetData sheetId="4288" refreshError="1"/>
      <sheetData sheetId="4289" refreshError="1"/>
      <sheetData sheetId="4290" refreshError="1"/>
      <sheetData sheetId="4291" refreshError="1"/>
      <sheetData sheetId="4292" refreshError="1"/>
      <sheetData sheetId="4293" refreshError="1"/>
      <sheetData sheetId="4294" refreshError="1"/>
      <sheetData sheetId="4295" refreshError="1"/>
      <sheetData sheetId="4296" refreshError="1"/>
      <sheetData sheetId="4297" refreshError="1"/>
      <sheetData sheetId="4298" refreshError="1"/>
      <sheetData sheetId="4299" refreshError="1"/>
      <sheetData sheetId="4300" refreshError="1"/>
      <sheetData sheetId="4301" refreshError="1"/>
      <sheetData sheetId="4302" refreshError="1"/>
      <sheetData sheetId="4303" refreshError="1"/>
      <sheetData sheetId="4304" refreshError="1"/>
      <sheetData sheetId="4305" refreshError="1"/>
      <sheetData sheetId="4306" refreshError="1"/>
      <sheetData sheetId="4307" refreshError="1"/>
      <sheetData sheetId="4308" refreshError="1"/>
      <sheetData sheetId="4309" refreshError="1"/>
      <sheetData sheetId="4310" refreshError="1"/>
      <sheetData sheetId="4311" refreshError="1"/>
      <sheetData sheetId="4312" refreshError="1"/>
      <sheetData sheetId="4313" refreshError="1"/>
      <sheetData sheetId="4314" refreshError="1"/>
      <sheetData sheetId="4315" refreshError="1"/>
      <sheetData sheetId="4316" refreshError="1"/>
      <sheetData sheetId="4317" refreshError="1"/>
      <sheetData sheetId="4318" refreshError="1"/>
      <sheetData sheetId="4319" refreshError="1"/>
      <sheetData sheetId="4320" refreshError="1"/>
      <sheetData sheetId="4321" refreshError="1"/>
      <sheetData sheetId="4322" refreshError="1"/>
      <sheetData sheetId="4323" refreshError="1"/>
      <sheetData sheetId="4324" refreshError="1"/>
      <sheetData sheetId="4325" refreshError="1"/>
      <sheetData sheetId="4326" refreshError="1"/>
      <sheetData sheetId="4327" refreshError="1"/>
      <sheetData sheetId="4328" refreshError="1"/>
      <sheetData sheetId="4329" refreshError="1"/>
      <sheetData sheetId="4330" refreshError="1"/>
      <sheetData sheetId="4331" refreshError="1"/>
      <sheetData sheetId="4332" refreshError="1"/>
      <sheetData sheetId="4333" refreshError="1"/>
      <sheetData sheetId="4334" refreshError="1"/>
      <sheetData sheetId="4335" refreshError="1"/>
      <sheetData sheetId="4336" refreshError="1"/>
      <sheetData sheetId="4337" refreshError="1"/>
      <sheetData sheetId="4338" refreshError="1"/>
      <sheetData sheetId="4339" refreshError="1"/>
      <sheetData sheetId="4340" refreshError="1"/>
      <sheetData sheetId="4341" refreshError="1"/>
      <sheetData sheetId="4342" refreshError="1"/>
      <sheetData sheetId="4343" refreshError="1"/>
      <sheetData sheetId="4344" refreshError="1"/>
      <sheetData sheetId="4345" refreshError="1"/>
      <sheetData sheetId="4346" refreshError="1"/>
      <sheetData sheetId="4347" refreshError="1"/>
      <sheetData sheetId="4348" refreshError="1"/>
      <sheetData sheetId="4349" refreshError="1"/>
      <sheetData sheetId="4350" refreshError="1"/>
      <sheetData sheetId="4351" refreshError="1"/>
      <sheetData sheetId="4352" refreshError="1"/>
      <sheetData sheetId="4353" refreshError="1"/>
      <sheetData sheetId="4354" refreshError="1"/>
      <sheetData sheetId="4355" refreshError="1"/>
      <sheetData sheetId="4356" refreshError="1"/>
      <sheetData sheetId="4357" refreshError="1"/>
      <sheetData sheetId="4358" refreshError="1"/>
      <sheetData sheetId="4359" refreshError="1"/>
      <sheetData sheetId="4360" refreshError="1"/>
      <sheetData sheetId="4361" refreshError="1"/>
      <sheetData sheetId="4362" refreshError="1"/>
      <sheetData sheetId="4363" refreshError="1"/>
      <sheetData sheetId="4364" refreshError="1"/>
      <sheetData sheetId="4365" refreshError="1"/>
      <sheetData sheetId="4366" refreshError="1"/>
      <sheetData sheetId="4367" refreshError="1"/>
      <sheetData sheetId="4368" refreshError="1"/>
      <sheetData sheetId="4369" refreshError="1"/>
      <sheetData sheetId="4370" refreshError="1"/>
      <sheetData sheetId="4371" refreshError="1"/>
      <sheetData sheetId="4372" refreshError="1"/>
      <sheetData sheetId="4373" refreshError="1"/>
      <sheetData sheetId="4374" refreshError="1"/>
      <sheetData sheetId="4375" refreshError="1"/>
      <sheetData sheetId="4376" refreshError="1"/>
      <sheetData sheetId="4377" refreshError="1"/>
      <sheetData sheetId="4378" refreshError="1"/>
      <sheetData sheetId="4379" refreshError="1"/>
      <sheetData sheetId="4380" refreshError="1"/>
      <sheetData sheetId="4381" refreshError="1"/>
      <sheetData sheetId="4382" refreshError="1"/>
      <sheetData sheetId="4383" refreshError="1"/>
      <sheetData sheetId="4384" refreshError="1"/>
      <sheetData sheetId="4385" refreshError="1"/>
      <sheetData sheetId="4386" refreshError="1"/>
      <sheetData sheetId="4387" refreshError="1"/>
      <sheetData sheetId="4388" refreshError="1"/>
      <sheetData sheetId="4389" refreshError="1"/>
      <sheetData sheetId="4390" refreshError="1"/>
      <sheetData sheetId="4391" refreshError="1"/>
      <sheetData sheetId="4392" refreshError="1"/>
      <sheetData sheetId="4393" refreshError="1"/>
      <sheetData sheetId="4394" refreshError="1"/>
      <sheetData sheetId="4395" refreshError="1"/>
      <sheetData sheetId="4396" refreshError="1"/>
      <sheetData sheetId="4397" refreshError="1"/>
      <sheetData sheetId="4398" refreshError="1"/>
      <sheetData sheetId="4399" refreshError="1"/>
      <sheetData sheetId="4400" refreshError="1"/>
      <sheetData sheetId="4401" refreshError="1"/>
      <sheetData sheetId="4402" refreshError="1"/>
      <sheetData sheetId="4403" refreshError="1"/>
      <sheetData sheetId="4404" refreshError="1"/>
      <sheetData sheetId="4405" refreshError="1"/>
      <sheetData sheetId="4406" refreshError="1"/>
      <sheetData sheetId="4407" refreshError="1"/>
      <sheetData sheetId="4408" refreshError="1"/>
      <sheetData sheetId="4409" refreshError="1"/>
      <sheetData sheetId="4410" refreshError="1"/>
      <sheetData sheetId="4411" refreshError="1"/>
      <sheetData sheetId="4412" refreshError="1"/>
      <sheetData sheetId="4413" refreshError="1"/>
      <sheetData sheetId="4414" refreshError="1"/>
      <sheetData sheetId="4415" refreshError="1"/>
      <sheetData sheetId="4416" refreshError="1"/>
      <sheetData sheetId="4417" refreshError="1"/>
      <sheetData sheetId="4418" refreshError="1"/>
      <sheetData sheetId="4419" refreshError="1"/>
      <sheetData sheetId="4420" refreshError="1"/>
      <sheetData sheetId="4421" refreshError="1"/>
      <sheetData sheetId="4422" refreshError="1"/>
      <sheetData sheetId="4423" refreshError="1"/>
      <sheetData sheetId="4424" refreshError="1"/>
      <sheetData sheetId="4425" refreshError="1"/>
      <sheetData sheetId="4426" refreshError="1"/>
      <sheetData sheetId="4427" refreshError="1"/>
      <sheetData sheetId="4428" refreshError="1"/>
      <sheetData sheetId="4429" refreshError="1"/>
      <sheetData sheetId="4430" refreshError="1"/>
      <sheetData sheetId="4431" refreshError="1"/>
      <sheetData sheetId="4432" refreshError="1"/>
      <sheetData sheetId="4433" refreshError="1"/>
      <sheetData sheetId="4434" refreshError="1"/>
      <sheetData sheetId="4435" refreshError="1"/>
      <sheetData sheetId="4436" refreshError="1"/>
      <sheetData sheetId="4437" refreshError="1"/>
      <sheetData sheetId="4438" refreshError="1"/>
      <sheetData sheetId="4439" refreshError="1"/>
      <sheetData sheetId="4440" refreshError="1"/>
      <sheetData sheetId="4441" refreshError="1"/>
      <sheetData sheetId="4442" refreshError="1"/>
      <sheetData sheetId="4443" refreshError="1"/>
      <sheetData sheetId="4444" refreshError="1"/>
      <sheetData sheetId="4445" refreshError="1"/>
      <sheetData sheetId="4446" refreshError="1"/>
      <sheetData sheetId="4447" refreshError="1"/>
      <sheetData sheetId="4448" refreshError="1"/>
      <sheetData sheetId="4449" refreshError="1"/>
      <sheetData sheetId="4450" refreshError="1"/>
      <sheetData sheetId="4451" refreshError="1"/>
      <sheetData sheetId="4452" refreshError="1"/>
      <sheetData sheetId="4453" refreshError="1"/>
      <sheetData sheetId="4454" refreshError="1"/>
      <sheetData sheetId="4455" refreshError="1"/>
      <sheetData sheetId="4456" refreshError="1"/>
      <sheetData sheetId="4457" refreshError="1"/>
      <sheetData sheetId="4458" refreshError="1"/>
      <sheetData sheetId="4459" refreshError="1"/>
      <sheetData sheetId="4460" refreshError="1"/>
      <sheetData sheetId="4461" refreshError="1"/>
      <sheetData sheetId="4462" refreshError="1"/>
      <sheetData sheetId="4463" refreshError="1"/>
      <sheetData sheetId="4464" refreshError="1"/>
      <sheetData sheetId="4465" refreshError="1"/>
      <sheetData sheetId="4466" refreshError="1"/>
      <sheetData sheetId="4467" refreshError="1"/>
      <sheetData sheetId="4468" refreshError="1"/>
      <sheetData sheetId="4469" refreshError="1"/>
      <sheetData sheetId="4470" refreshError="1"/>
      <sheetData sheetId="4471" refreshError="1"/>
      <sheetData sheetId="4472" refreshError="1"/>
      <sheetData sheetId="4473" refreshError="1"/>
      <sheetData sheetId="4474" refreshError="1"/>
      <sheetData sheetId="4475" refreshError="1"/>
      <sheetData sheetId="4476" refreshError="1"/>
      <sheetData sheetId="4477" refreshError="1"/>
      <sheetData sheetId="4478" refreshError="1"/>
      <sheetData sheetId="4479" refreshError="1"/>
      <sheetData sheetId="4480" refreshError="1"/>
      <sheetData sheetId="4481" refreshError="1"/>
      <sheetData sheetId="4482" refreshError="1"/>
      <sheetData sheetId="4483" refreshError="1"/>
      <sheetData sheetId="4484" refreshError="1"/>
      <sheetData sheetId="4485" refreshError="1"/>
      <sheetData sheetId="4486" refreshError="1"/>
      <sheetData sheetId="4487" refreshError="1"/>
      <sheetData sheetId="4488" refreshError="1"/>
      <sheetData sheetId="4489" refreshError="1"/>
      <sheetData sheetId="4490" refreshError="1"/>
      <sheetData sheetId="4491" refreshError="1"/>
      <sheetData sheetId="4492" refreshError="1"/>
      <sheetData sheetId="4493" refreshError="1"/>
      <sheetData sheetId="4494" refreshError="1"/>
      <sheetData sheetId="4495" refreshError="1"/>
      <sheetData sheetId="4496" refreshError="1"/>
      <sheetData sheetId="4497" refreshError="1"/>
      <sheetData sheetId="4498" refreshError="1"/>
      <sheetData sheetId="4499" refreshError="1"/>
      <sheetData sheetId="4500" refreshError="1"/>
      <sheetData sheetId="4501" refreshError="1"/>
      <sheetData sheetId="4502" refreshError="1"/>
      <sheetData sheetId="4503" refreshError="1"/>
      <sheetData sheetId="4504" refreshError="1"/>
      <sheetData sheetId="4505" refreshError="1"/>
      <sheetData sheetId="4506" refreshError="1"/>
      <sheetData sheetId="4507" refreshError="1"/>
      <sheetData sheetId="4508" refreshError="1"/>
      <sheetData sheetId="4509" refreshError="1"/>
      <sheetData sheetId="4510" refreshError="1"/>
      <sheetData sheetId="4511" refreshError="1"/>
      <sheetData sheetId="4512" refreshError="1"/>
      <sheetData sheetId="4513" refreshError="1"/>
      <sheetData sheetId="4514" refreshError="1"/>
      <sheetData sheetId="4515" refreshError="1"/>
      <sheetData sheetId="4516" refreshError="1"/>
      <sheetData sheetId="4517" refreshError="1"/>
      <sheetData sheetId="4518" refreshError="1"/>
      <sheetData sheetId="4519" refreshError="1"/>
      <sheetData sheetId="4520" refreshError="1"/>
      <sheetData sheetId="4521" refreshError="1"/>
      <sheetData sheetId="4522" refreshError="1"/>
      <sheetData sheetId="4523" refreshError="1"/>
      <sheetData sheetId="4524" refreshError="1"/>
      <sheetData sheetId="4525" refreshError="1"/>
      <sheetData sheetId="4526" refreshError="1"/>
      <sheetData sheetId="4527" refreshError="1"/>
      <sheetData sheetId="4528" refreshError="1"/>
      <sheetData sheetId="4529" refreshError="1"/>
      <sheetData sheetId="4530" refreshError="1"/>
      <sheetData sheetId="4531" refreshError="1"/>
      <sheetData sheetId="4532" refreshError="1"/>
      <sheetData sheetId="4533" refreshError="1"/>
      <sheetData sheetId="4534" refreshError="1"/>
      <sheetData sheetId="4535" refreshError="1"/>
      <sheetData sheetId="4536" refreshError="1"/>
      <sheetData sheetId="4537" refreshError="1"/>
      <sheetData sheetId="4538" refreshError="1"/>
      <sheetData sheetId="4539" refreshError="1"/>
      <sheetData sheetId="4540" refreshError="1"/>
      <sheetData sheetId="4541" refreshError="1"/>
      <sheetData sheetId="4542" refreshError="1"/>
      <sheetData sheetId="4543" refreshError="1"/>
      <sheetData sheetId="4544" refreshError="1"/>
      <sheetData sheetId="4545" refreshError="1"/>
      <sheetData sheetId="4546" refreshError="1"/>
      <sheetData sheetId="4547" refreshError="1"/>
      <sheetData sheetId="4548" refreshError="1"/>
      <sheetData sheetId="4549" refreshError="1"/>
      <sheetData sheetId="4550" refreshError="1"/>
      <sheetData sheetId="4551" refreshError="1"/>
      <sheetData sheetId="4552" refreshError="1"/>
      <sheetData sheetId="4553" refreshError="1"/>
      <sheetData sheetId="4554" refreshError="1"/>
      <sheetData sheetId="4555" refreshError="1"/>
      <sheetData sheetId="4556" refreshError="1"/>
      <sheetData sheetId="4557" refreshError="1"/>
      <sheetData sheetId="4558" refreshError="1"/>
      <sheetData sheetId="4559" refreshError="1"/>
      <sheetData sheetId="4560" refreshError="1"/>
      <sheetData sheetId="4561" refreshError="1"/>
      <sheetData sheetId="4562" refreshError="1"/>
      <sheetData sheetId="4563" refreshError="1"/>
      <sheetData sheetId="4564" refreshError="1"/>
      <sheetData sheetId="4565" refreshError="1"/>
      <sheetData sheetId="4566" refreshError="1"/>
      <sheetData sheetId="4567" refreshError="1"/>
      <sheetData sheetId="4568" refreshError="1"/>
      <sheetData sheetId="4569" refreshError="1"/>
      <sheetData sheetId="4570" refreshError="1"/>
      <sheetData sheetId="4571" refreshError="1"/>
      <sheetData sheetId="4572" refreshError="1"/>
      <sheetData sheetId="4573" refreshError="1"/>
      <sheetData sheetId="4574" refreshError="1"/>
      <sheetData sheetId="4575" refreshError="1"/>
      <sheetData sheetId="4576" refreshError="1"/>
      <sheetData sheetId="4577" refreshError="1"/>
      <sheetData sheetId="4578" refreshError="1"/>
      <sheetData sheetId="4579" refreshError="1"/>
      <sheetData sheetId="4580" refreshError="1"/>
      <sheetData sheetId="4581" refreshError="1"/>
      <sheetData sheetId="4582" refreshError="1"/>
      <sheetData sheetId="4583" refreshError="1"/>
      <sheetData sheetId="4584" refreshError="1"/>
      <sheetData sheetId="4585" refreshError="1"/>
      <sheetData sheetId="4586" refreshError="1"/>
      <sheetData sheetId="4587" refreshError="1"/>
      <sheetData sheetId="4588" refreshError="1"/>
      <sheetData sheetId="4589" refreshError="1"/>
      <sheetData sheetId="4590" refreshError="1"/>
      <sheetData sheetId="4591" refreshError="1"/>
      <sheetData sheetId="4592" refreshError="1"/>
      <sheetData sheetId="4593" refreshError="1"/>
      <sheetData sheetId="4594" refreshError="1"/>
      <sheetData sheetId="4595" refreshError="1"/>
      <sheetData sheetId="4596" refreshError="1"/>
      <sheetData sheetId="4597" refreshError="1"/>
      <sheetData sheetId="4598" refreshError="1"/>
      <sheetData sheetId="4599" refreshError="1"/>
      <sheetData sheetId="4600" refreshError="1"/>
      <sheetData sheetId="4601" refreshError="1"/>
      <sheetData sheetId="4602" refreshError="1"/>
      <sheetData sheetId="4603" refreshError="1"/>
      <sheetData sheetId="4604" refreshError="1"/>
      <sheetData sheetId="4605" refreshError="1"/>
      <sheetData sheetId="4606" refreshError="1"/>
      <sheetData sheetId="4607" refreshError="1"/>
      <sheetData sheetId="4608" refreshError="1"/>
      <sheetData sheetId="4609" refreshError="1"/>
      <sheetData sheetId="4610" refreshError="1"/>
      <sheetData sheetId="4611" refreshError="1"/>
      <sheetData sheetId="4612" refreshError="1"/>
      <sheetData sheetId="4613" refreshError="1"/>
      <sheetData sheetId="4614" refreshError="1"/>
      <sheetData sheetId="4615" refreshError="1"/>
      <sheetData sheetId="4616" refreshError="1"/>
      <sheetData sheetId="4617" refreshError="1"/>
      <sheetData sheetId="4618" refreshError="1"/>
      <sheetData sheetId="4619" refreshError="1"/>
      <sheetData sheetId="4620" refreshError="1"/>
      <sheetData sheetId="4621" refreshError="1"/>
      <sheetData sheetId="4622" refreshError="1"/>
      <sheetData sheetId="4623" refreshError="1"/>
      <sheetData sheetId="4624" refreshError="1"/>
      <sheetData sheetId="4625" refreshError="1"/>
      <sheetData sheetId="4626" refreshError="1"/>
      <sheetData sheetId="4627" refreshError="1"/>
      <sheetData sheetId="4628" refreshError="1"/>
      <sheetData sheetId="4629" refreshError="1"/>
      <sheetData sheetId="4630" refreshError="1"/>
      <sheetData sheetId="4631" refreshError="1"/>
      <sheetData sheetId="4632" refreshError="1"/>
      <sheetData sheetId="4633" refreshError="1"/>
      <sheetData sheetId="4634" refreshError="1"/>
      <sheetData sheetId="4635" refreshError="1"/>
      <sheetData sheetId="4636" refreshError="1"/>
      <sheetData sheetId="4637" refreshError="1"/>
      <sheetData sheetId="4638" refreshError="1"/>
      <sheetData sheetId="4639" refreshError="1"/>
      <sheetData sheetId="4640" refreshError="1"/>
      <sheetData sheetId="4641" refreshError="1"/>
      <sheetData sheetId="4642" refreshError="1"/>
      <sheetData sheetId="4643" refreshError="1"/>
      <sheetData sheetId="4644" refreshError="1"/>
      <sheetData sheetId="4645" refreshError="1"/>
      <sheetData sheetId="4646" refreshError="1"/>
      <sheetData sheetId="4647" refreshError="1"/>
      <sheetData sheetId="4648" refreshError="1"/>
      <sheetData sheetId="4649" refreshError="1"/>
      <sheetData sheetId="4650" refreshError="1"/>
      <sheetData sheetId="4651" refreshError="1"/>
      <sheetData sheetId="4652" refreshError="1"/>
      <sheetData sheetId="4653" refreshError="1"/>
      <sheetData sheetId="4654" refreshError="1"/>
      <sheetData sheetId="4655" refreshError="1"/>
      <sheetData sheetId="4656" refreshError="1"/>
      <sheetData sheetId="4657" refreshError="1"/>
      <sheetData sheetId="4658" refreshError="1"/>
      <sheetData sheetId="4659" refreshError="1"/>
      <sheetData sheetId="4660" refreshError="1"/>
      <sheetData sheetId="4661" refreshError="1"/>
      <sheetData sheetId="4662" refreshError="1"/>
      <sheetData sheetId="4663" refreshError="1"/>
      <sheetData sheetId="4664" refreshError="1"/>
      <sheetData sheetId="4665" refreshError="1"/>
      <sheetData sheetId="4666" refreshError="1"/>
      <sheetData sheetId="4667" refreshError="1"/>
      <sheetData sheetId="4668" refreshError="1"/>
      <sheetData sheetId="4669" refreshError="1"/>
      <sheetData sheetId="4670" refreshError="1"/>
      <sheetData sheetId="4671" refreshError="1"/>
      <sheetData sheetId="4672" refreshError="1"/>
      <sheetData sheetId="4673" refreshError="1"/>
      <sheetData sheetId="4674" refreshError="1"/>
      <sheetData sheetId="4675" refreshError="1"/>
      <sheetData sheetId="4676" refreshError="1"/>
      <sheetData sheetId="4677" refreshError="1"/>
      <sheetData sheetId="4678" refreshError="1"/>
      <sheetData sheetId="4679" refreshError="1"/>
      <sheetData sheetId="4680" refreshError="1"/>
      <sheetData sheetId="4681" refreshError="1"/>
      <sheetData sheetId="4682" refreshError="1"/>
      <sheetData sheetId="4683" refreshError="1"/>
      <sheetData sheetId="4684" refreshError="1"/>
      <sheetData sheetId="4685" refreshError="1"/>
      <sheetData sheetId="4686" refreshError="1"/>
      <sheetData sheetId="4687" refreshError="1"/>
      <sheetData sheetId="4688" refreshError="1"/>
      <sheetData sheetId="4689" refreshError="1"/>
      <sheetData sheetId="4690" refreshError="1"/>
      <sheetData sheetId="4691" refreshError="1"/>
      <sheetData sheetId="4692" refreshError="1"/>
      <sheetData sheetId="4693" refreshError="1"/>
      <sheetData sheetId="4694" refreshError="1"/>
      <sheetData sheetId="4695" refreshError="1"/>
      <sheetData sheetId="4696" refreshError="1"/>
      <sheetData sheetId="4697" refreshError="1"/>
      <sheetData sheetId="4698" refreshError="1"/>
      <sheetData sheetId="4699" refreshError="1"/>
      <sheetData sheetId="4700" refreshError="1"/>
      <sheetData sheetId="4701" refreshError="1"/>
      <sheetData sheetId="4702" refreshError="1"/>
      <sheetData sheetId="4703" refreshError="1"/>
      <sheetData sheetId="4704" refreshError="1"/>
      <sheetData sheetId="4705" refreshError="1"/>
      <sheetData sheetId="4706" refreshError="1"/>
      <sheetData sheetId="4707" refreshError="1"/>
      <sheetData sheetId="4708" refreshError="1"/>
      <sheetData sheetId="4709" refreshError="1"/>
      <sheetData sheetId="4710" refreshError="1"/>
      <sheetData sheetId="4711" refreshError="1"/>
      <sheetData sheetId="4712" refreshError="1"/>
      <sheetData sheetId="4713" refreshError="1"/>
      <sheetData sheetId="4714" refreshError="1"/>
      <sheetData sheetId="4715" refreshError="1"/>
      <sheetData sheetId="4716" refreshError="1"/>
      <sheetData sheetId="4717" refreshError="1"/>
      <sheetData sheetId="4718" refreshError="1"/>
      <sheetData sheetId="4719" refreshError="1"/>
      <sheetData sheetId="4720" refreshError="1"/>
      <sheetData sheetId="4721" refreshError="1"/>
      <sheetData sheetId="4722" refreshError="1"/>
      <sheetData sheetId="4723" refreshError="1"/>
      <sheetData sheetId="4724" refreshError="1"/>
      <sheetData sheetId="4725" refreshError="1"/>
      <sheetData sheetId="4726" refreshError="1"/>
      <sheetData sheetId="4727" refreshError="1"/>
      <sheetData sheetId="4728" refreshError="1"/>
      <sheetData sheetId="4729" refreshError="1"/>
      <sheetData sheetId="4730" refreshError="1"/>
      <sheetData sheetId="4731" refreshError="1"/>
      <sheetData sheetId="4732" refreshError="1"/>
      <sheetData sheetId="4733" refreshError="1"/>
      <sheetData sheetId="4734" refreshError="1"/>
      <sheetData sheetId="4735" refreshError="1"/>
      <sheetData sheetId="4736" refreshError="1"/>
      <sheetData sheetId="4737" refreshError="1"/>
      <sheetData sheetId="4738" refreshError="1"/>
      <sheetData sheetId="4739" refreshError="1"/>
      <sheetData sheetId="4740" refreshError="1"/>
      <sheetData sheetId="4741" refreshError="1"/>
      <sheetData sheetId="4742" refreshError="1"/>
      <sheetData sheetId="4743" refreshError="1"/>
      <sheetData sheetId="4744" refreshError="1"/>
      <sheetData sheetId="4745" refreshError="1"/>
      <sheetData sheetId="4746" refreshError="1"/>
      <sheetData sheetId="4747" refreshError="1"/>
      <sheetData sheetId="4748" refreshError="1"/>
      <sheetData sheetId="4749" refreshError="1"/>
      <sheetData sheetId="4750" refreshError="1"/>
      <sheetData sheetId="4751" refreshError="1"/>
      <sheetData sheetId="4752" refreshError="1"/>
      <sheetData sheetId="4753" refreshError="1"/>
      <sheetData sheetId="4754" refreshError="1"/>
      <sheetData sheetId="4755" refreshError="1"/>
      <sheetData sheetId="4756" refreshError="1"/>
      <sheetData sheetId="4757" refreshError="1"/>
      <sheetData sheetId="4758" refreshError="1"/>
      <sheetData sheetId="4759" refreshError="1"/>
      <sheetData sheetId="4760" refreshError="1"/>
      <sheetData sheetId="4761" refreshError="1"/>
      <sheetData sheetId="4762" refreshError="1"/>
      <sheetData sheetId="4763" refreshError="1"/>
      <sheetData sheetId="4764" refreshError="1"/>
      <sheetData sheetId="4765" refreshError="1"/>
      <sheetData sheetId="4766" refreshError="1"/>
      <sheetData sheetId="4767" refreshError="1"/>
      <sheetData sheetId="4768" refreshError="1"/>
      <sheetData sheetId="4769" refreshError="1"/>
      <sheetData sheetId="4770" refreshError="1"/>
      <sheetData sheetId="4771" refreshError="1"/>
      <sheetData sheetId="4772" refreshError="1"/>
      <sheetData sheetId="4773" refreshError="1"/>
      <sheetData sheetId="4774" refreshError="1"/>
      <sheetData sheetId="4775" refreshError="1"/>
      <sheetData sheetId="4776" refreshError="1"/>
      <sheetData sheetId="4777" refreshError="1"/>
      <sheetData sheetId="4778" refreshError="1"/>
      <sheetData sheetId="4779" refreshError="1"/>
      <sheetData sheetId="4780" refreshError="1"/>
      <sheetData sheetId="4781" refreshError="1"/>
      <sheetData sheetId="4782" refreshError="1"/>
      <sheetData sheetId="4783" refreshError="1"/>
      <sheetData sheetId="4784" refreshError="1"/>
      <sheetData sheetId="4785" refreshError="1"/>
      <sheetData sheetId="4786" refreshError="1"/>
      <sheetData sheetId="4787" refreshError="1"/>
      <sheetData sheetId="4788" refreshError="1"/>
      <sheetData sheetId="4789" refreshError="1"/>
      <sheetData sheetId="4790" refreshError="1"/>
      <sheetData sheetId="4791" refreshError="1"/>
      <sheetData sheetId="4792" refreshError="1"/>
      <sheetData sheetId="4793" refreshError="1"/>
      <sheetData sheetId="4794" refreshError="1"/>
      <sheetData sheetId="4795" refreshError="1"/>
      <sheetData sheetId="4796" refreshError="1"/>
      <sheetData sheetId="4797" refreshError="1"/>
      <sheetData sheetId="4798" refreshError="1"/>
      <sheetData sheetId="4799" refreshError="1"/>
      <sheetData sheetId="4800" refreshError="1"/>
      <sheetData sheetId="4801" refreshError="1"/>
      <sheetData sheetId="4802" refreshError="1"/>
      <sheetData sheetId="4803" refreshError="1"/>
      <sheetData sheetId="4804" refreshError="1"/>
      <sheetData sheetId="4805" refreshError="1"/>
      <sheetData sheetId="4806" refreshError="1"/>
      <sheetData sheetId="4807" refreshError="1"/>
      <sheetData sheetId="4808" refreshError="1"/>
      <sheetData sheetId="4809" refreshError="1"/>
      <sheetData sheetId="4810" refreshError="1"/>
      <sheetData sheetId="4811" refreshError="1"/>
      <sheetData sheetId="4812" refreshError="1"/>
      <sheetData sheetId="4813" refreshError="1"/>
      <sheetData sheetId="4814" refreshError="1"/>
      <sheetData sheetId="4815" refreshError="1"/>
      <sheetData sheetId="4816" refreshError="1"/>
      <sheetData sheetId="4817" refreshError="1"/>
      <sheetData sheetId="4818" refreshError="1"/>
      <sheetData sheetId="4819" refreshError="1"/>
      <sheetData sheetId="4820" refreshError="1"/>
      <sheetData sheetId="4821" refreshError="1"/>
      <sheetData sheetId="4822" refreshError="1"/>
      <sheetData sheetId="4823" refreshError="1"/>
      <sheetData sheetId="4824" refreshError="1"/>
      <sheetData sheetId="4825" refreshError="1"/>
      <sheetData sheetId="4826" refreshError="1"/>
      <sheetData sheetId="4827" refreshError="1"/>
      <sheetData sheetId="4828" refreshError="1"/>
      <sheetData sheetId="4829" refreshError="1"/>
      <sheetData sheetId="4830" refreshError="1"/>
      <sheetData sheetId="4831" refreshError="1"/>
      <sheetData sheetId="4832" refreshError="1"/>
      <sheetData sheetId="4833" refreshError="1"/>
      <sheetData sheetId="4834" refreshError="1"/>
      <sheetData sheetId="4835" refreshError="1"/>
      <sheetData sheetId="4836" refreshError="1"/>
      <sheetData sheetId="4837" refreshError="1"/>
      <sheetData sheetId="4838" refreshError="1"/>
      <sheetData sheetId="4839" refreshError="1"/>
      <sheetData sheetId="4840" refreshError="1"/>
      <sheetData sheetId="4841" refreshError="1"/>
      <sheetData sheetId="4842" refreshError="1"/>
      <sheetData sheetId="4843" refreshError="1"/>
      <sheetData sheetId="4844" refreshError="1"/>
      <sheetData sheetId="4845" refreshError="1"/>
      <sheetData sheetId="4846" refreshError="1"/>
      <sheetData sheetId="4847" refreshError="1"/>
      <sheetData sheetId="4848" refreshError="1"/>
      <sheetData sheetId="4849" refreshError="1"/>
      <sheetData sheetId="4850" refreshError="1"/>
      <sheetData sheetId="4851" refreshError="1"/>
      <sheetData sheetId="4852" refreshError="1"/>
      <sheetData sheetId="4853" refreshError="1"/>
      <sheetData sheetId="4854" refreshError="1"/>
      <sheetData sheetId="4855" refreshError="1"/>
      <sheetData sheetId="4856" refreshError="1"/>
      <sheetData sheetId="4857" refreshError="1"/>
      <sheetData sheetId="4858" refreshError="1"/>
      <sheetData sheetId="4859" refreshError="1"/>
      <sheetData sheetId="4860" refreshError="1"/>
      <sheetData sheetId="4861" refreshError="1"/>
      <sheetData sheetId="4862" refreshError="1"/>
      <sheetData sheetId="4863" refreshError="1"/>
      <sheetData sheetId="4864" refreshError="1"/>
      <sheetData sheetId="4865" refreshError="1"/>
      <sheetData sheetId="4866" refreshError="1"/>
      <sheetData sheetId="4867" refreshError="1"/>
      <sheetData sheetId="4868" refreshError="1"/>
      <sheetData sheetId="4869" refreshError="1"/>
      <sheetData sheetId="4870" refreshError="1"/>
      <sheetData sheetId="4871" refreshError="1"/>
      <sheetData sheetId="4872" refreshError="1"/>
      <sheetData sheetId="4873" refreshError="1"/>
      <sheetData sheetId="4874" refreshError="1"/>
      <sheetData sheetId="4875" refreshError="1"/>
      <sheetData sheetId="4876" refreshError="1"/>
      <sheetData sheetId="4877" refreshError="1"/>
      <sheetData sheetId="4878" refreshError="1"/>
      <sheetData sheetId="4879" refreshError="1"/>
      <sheetData sheetId="4880" refreshError="1"/>
      <sheetData sheetId="4881" refreshError="1"/>
      <sheetData sheetId="4882" refreshError="1"/>
      <sheetData sheetId="4883" refreshError="1"/>
      <sheetData sheetId="4884" refreshError="1"/>
      <sheetData sheetId="4885" refreshError="1"/>
      <sheetData sheetId="4886" refreshError="1"/>
      <sheetData sheetId="4887" refreshError="1"/>
      <sheetData sheetId="4888" refreshError="1"/>
      <sheetData sheetId="4889" refreshError="1"/>
      <sheetData sheetId="4890" refreshError="1"/>
      <sheetData sheetId="4891" refreshError="1"/>
      <sheetData sheetId="4892" refreshError="1"/>
      <sheetData sheetId="4893" refreshError="1"/>
      <sheetData sheetId="4894" refreshError="1"/>
      <sheetData sheetId="4895" refreshError="1"/>
      <sheetData sheetId="4896" refreshError="1"/>
      <sheetData sheetId="4897" refreshError="1"/>
      <sheetData sheetId="4898" refreshError="1"/>
      <sheetData sheetId="4899" refreshError="1"/>
      <sheetData sheetId="4900" refreshError="1"/>
      <sheetData sheetId="4901" refreshError="1"/>
      <sheetData sheetId="4902" refreshError="1"/>
      <sheetData sheetId="4903" refreshError="1"/>
      <sheetData sheetId="4904" refreshError="1"/>
      <sheetData sheetId="4905" refreshError="1"/>
      <sheetData sheetId="4906" refreshError="1"/>
      <sheetData sheetId="4907" refreshError="1"/>
      <sheetData sheetId="4908" refreshError="1"/>
      <sheetData sheetId="4909" refreshError="1"/>
      <sheetData sheetId="4910" refreshError="1"/>
      <sheetData sheetId="4911" refreshError="1"/>
      <sheetData sheetId="4912" refreshError="1"/>
      <sheetData sheetId="4913" refreshError="1"/>
      <sheetData sheetId="4914" refreshError="1"/>
      <sheetData sheetId="4915" refreshError="1"/>
      <sheetData sheetId="4916" refreshError="1"/>
      <sheetData sheetId="4917" refreshError="1"/>
      <sheetData sheetId="4918" refreshError="1"/>
      <sheetData sheetId="4919" refreshError="1"/>
      <sheetData sheetId="4920" refreshError="1"/>
      <sheetData sheetId="4921" refreshError="1"/>
      <sheetData sheetId="4922" refreshError="1"/>
      <sheetData sheetId="4923" refreshError="1"/>
      <sheetData sheetId="4924" refreshError="1"/>
      <sheetData sheetId="4925" refreshError="1"/>
      <sheetData sheetId="4926" refreshError="1"/>
      <sheetData sheetId="4927" refreshError="1"/>
      <sheetData sheetId="4928" refreshError="1"/>
      <sheetData sheetId="4929" refreshError="1"/>
      <sheetData sheetId="4930" refreshError="1"/>
      <sheetData sheetId="4931" refreshError="1"/>
      <sheetData sheetId="4932" refreshError="1"/>
      <sheetData sheetId="4933" refreshError="1"/>
      <sheetData sheetId="4934" refreshError="1"/>
      <sheetData sheetId="4935" refreshError="1"/>
      <sheetData sheetId="4936" refreshError="1"/>
      <sheetData sheetId="4937" refreshError="1"/>
      <sheetData sheetId="4938" refreshError="1"/>
      <sheetData sheetId="4939" refreshError="1"/>
      <sheetData sheetId="4940" refreshError="1"/>
      <sheetData sheetId="4941" refreshError="1"/>
      <sheetData sheetId="4942" refreshError="1"/>
      <sheetData sheetId="4943" refreshError="1"/>
      <sheetData sheetId="4944" refreshError="1"/>
      <sheetData sheetId="4945" refreshError="1"/>
      <sheetData sheetId="4946" refreshError="1"/>
      <sheetData sheetId="4947" refreshError="1"/>
      <sheetData sheetId="4948" refreshError="1"/>
      <sheetData sheetId="4949" refreshError="1"/>
      <sheetData sheetId="4950" refreshError="1"/>
      <sheetData sheetId="4951" refreshError="1"/>
      <sheetData sheetId="4952" refreshError="1"/>
      <sheetData sheetId="4953" refreshError="1"/>
      <sheetData sheetId="4954" refreshError="1"/>
      <sheetData sheetId="4955" refreshError="1"/>
      <sheetData sheetId="4956" refreshError="1"/>
      <sheetData sheetId="4957" refreshError="1"/>
      <sheetData sheetId="4958" refreshError="1"/>
      <sheetData sheetId="4959" refreshError="1"/>
      <sheetData sheetId="4960" refreshError="1"/>
      <sheetData sheetId="4961" refreshError="1"/>
      <sheetData sheetId="4962" refreshError="1"/>
      <sheetData sheetId="4963" refreshError="1"/>
      <sheetData sheetId="4964" refreshError="1"/>
      <sheetData sheetId="4965" refreshError="1"/>
      <sheetData sheetId="4966" refreshError="1"/>
      <sheetData sheetId="4967" refreshError="1"/>
      <sheetData sheetId="4968" refreshError="1"/>
      <sheetData sheetId="4969" refreshError="1"/>
      <sheetData sheetId="4970" refreshError="1"/>
      <sheetData sheetId="4971" refreshError="1"/>
      <sheetData sheetId="4972" refreshError="1"/>
      <sheetData sheetId="4973" refreshError="1"/>
      <sheetData sheetId="4974" refreshError="1"/>
      <sheetData sheetId="4975" refreshError="1"/>
      <sheetData sheetId="4976" refreshError="1"/>
      <sheetData sheetId="4977" refreshError="1"/>
      <sheetData sheetId="4978" refreshError="1"/>
      <sheetData sheetId="4979" refreshError="1"/>
      <sheetData sheetId="4980" refreshError="1"/>
      <sheetData sheetId="4981" refreshError="1"/>
      <sheetData sheetId="4982" refreshError="1"/>
      <sheetData sheetId="4983" refreshError="1"/>
      <sheetData sheetId="4984" refreshError="1"/>
      <sheetData sheetId="4985" refreshError="1"/>
      <sheetData sheetId="4986" refreshError="1"/>
      <sheetData sheetId="4987" refreshError="1"/>
      <sheetData sheetId="4988" refreshError="1"/>
      <sheetData sheetId="4989" refreshError="1"/>
      <sheetData sheetId="4990" refreshError="1"/>
      <sheetData sheetId="4991" refreshError="1"/>
      <sheetData sheetId="4992" refreshError="1"/>
      <sheetData sheetId="4993" refreshError="1"/>
      <sheetData sheetId="4994" refreshError="1"/>
      <sheetData sheetId="4995" refreshError="1"/>
      <sheetData sheetId="4996" refreshError="1"/>
      <sheetData sheetId="4997" refreshError="1"/>
      <sheetData sheetId="4998" refreshError="1"/>
      <sheetData sheetId="4999" refreshError="1"/>
      <sheetData sheetId="5000" refreshError="1"/>
      <sheetData sheetId="5001" refreshError="1"/>
      <sheetData sheetId="5002" refreshError="1"/>
      <sheetData sheetId="5003" refreshError="1"/>
      <sheetData sheetId="5004" refreshError="1"/>
      <sheetData sheetId="5005" refreshError="1"/>
      <sheetData sheetId="5006" refreshError="1"/>
      <sheetData sheetId="5007" refreshError="1"/>
      <sheetData sheetId="5008" refreshError="1"/>
      <sheetData sheetId="5009" refreshError="1"/>
      <sheetData sheetId="5010" refreshError="1"/>
      <sheetData sheetId="5011" refreshError="1"/>
      <sheetData sheetId="5012" refreshError="1"/>
      <sheetData sheetId="5013" refreshError="1"/>
      <sheetData sheetId="5014" refreshError="1"/>
      <sheetData sheetId="5015" refreshError="1"/>
      <sheetData sheetId="5016" refreshError="1"/>
      <sheetData sheetId="5017" refreshError="1"/>
      <sheetData sheetId="5018" refreshError="1"/>
      <sheetData sheetId="5019" refreshError="1"/>
      <sheetData sheetId="5020" refreshError="1"/>
      <sheetData sheetId="5021" refreshError="1"/>
      <sheetData sheetId="5022" refreshError="1"/>
      <sheetData sheetId="5023" refreshError="1"/>
      <sheetData sheetId="5024" refreshError="1"/>
      <sheetData sheetId="5025" refreshError="1"/>
      <sheetData sheetId="5026" refreshError="1"/>
      <sheetData sheetId="5027" refreshError="1"/>
      <sheetData sheetId="5028" refreshError="1"/>
      <sheetData sheetId="5029" refreshError="1"/>
      <sheetData sheetId="5030" refreshError="1"/>
      <sheetData sheetId="5031" refreshError="1"/>
      <sheetData sheetId="5032" refreshError="1"/>
      <sheetData sheetId="5033" refreshError="1"/>
      <sheetData sheetId="5034" refreshError="1"/>
      <sheetData sheetId="5035" refreshError="1"/>
      <sheetData sheetId="5036" refreshError="1"/>
      <sheetData sheetId="5037" refreshError="1"/>
      <sheetData sheetId="5038" refreshError="1"/>
      <sheetData sheetId="5039" refreshError="1"/>
      <sheetData sheetId="5040" refreshError="1"/>
      <sheetData sheetId="5041" refreshError="1"/>
      <sheetData sheetId="5042" refreshError="1"/>
      <sheetData sheetId="5043" refreshError="1"/>
      <sheetData sheetId="5044" refreshError="1"/>
      <sheetData sheetId="5045" refreshError="1"/>
      <sheetData sheetId="5046" refreshError="1"/>
      <sheetData sheetId="5047" refreshError="1"/>
      <sheetData sheetId="5048" refreshError="1"/>
      <sheetData sheetId="5049" refreshError="1"/>
      <sheetData sheetId="5050" refreshError="1"/>
      <sheetData sheetId="5051" refreshError="1"/>
      <sheetData sheetId="5052" refreshError="1"/>
      <sheetData sheetId="5053" refreshError="1"/>
      <sheetData sheetId="5054" refreshError="1"/>
      <sheetData sheetId="5055" refreshError="1"/>
      <sheetData sheetId="5056" refreshError="1"/>
      <sheetData sheetId="5057" refreshError="1"/>
      <sheetData sheetId="5058" refreshError="1"/>
      <sheetData sheetId="5059" refreshError="1"/>
      <sheetData sheetId="5060" refreshError="1"/>
      <sheetData sheetId="5061" refreshError="1"/>
      <sheetData sheetId="5062" refreshError="1"/>
      <sheetData sheetId="5063" refreshError="1"/>
      <sheetData sheetId="5064" refreshError="1"/>
      <sheetData sheetId="5065" refreshError="1"/>
      <sheetData sheetId="5066" refreshError="1"/>
      <sheetData sheetId="5067" refreshError="1"/>
      <sheetData sheetId="5068" refreshError="1"/>
      <sheetData sheetId="5069" refreshError="1"/>
      <sheetData sheetId="5070" refreshError="1"/>
      <sheetData sheetId="5071" refreshError="1"/>
      <sheetData sheetId="5072" refreshError="1"/>
      <sheetData sheetId="5073" refreshError="1"/>
      <sheetData sheetId="5074" refreshError="1"/>
      <sheetData sheetId="5075" refreshError="1"/>
      <sheetData sheetId="5076" refreshError="1"/>
      <sheetData sheetId="5077" refreshError="1"/>
      <sheetData sheetId="5078" refreshError="1"/>
      <sheetData sheetId="5079" refreshError="1"/>
      <sheetData sheetId="5080" refreshError="1"/>
      <sheetData sheetId="5081" refreshError="1"/>
      <sheetData sheetId="5082" refreshError="1"/>
      <sheetData sheetId="5083" refreshError="1"/>
      <sheetData sheetId="5084" refreshError="1"/>
      <sheetData sheetId="5085" refreshError="1"/>
      <sheetData sheetId="5086" refreshError="1"/>
      <sheetData sheetId="5087" refreshError="1"/>
      <sheetData sheetId="5088" refreshError="1"/>
      <sheetData sheetId="5089" refreshError="1"/>
      <sheetData sheetId="5090" refreshError="1"/>
      <sheetData sheetId="5091" refreshError="1"/>
      <sheetData sheetId="5092" refreshError="1"/>
      <sheetData sheetId="5093" refreshError="1"/>
      <sheetData sheetId="5094" refreshError="1"/>
      <sheetData sheetId="5095" refreshError="1"/>
      <sheetData sheetId="5096" refreshError="1"/>
      <sheetData sheetId="5097" refreshError="1"/>
      <sheetData sheetId="5098" refreshError="1"/>
      <sheetData sheetId="5099" refreshError="1"/>
      <sheetData sheetId="5100" refreshError="1"/>
      <sheetData sheetId="5101" refreshError="1"/>
      <sheetData sheetId="5102" refreshError="1"/>
      <sheetData sheetId="5103" refreshError="1"/>
      <sheetData sheetId="5104" refreshError="1"/>
      <sheetData sheetId="5105" refreshError="1"/>
      <sheetData sheetId="5106" refreshError="1"/>
      <sheetData sheetId="5107" refreshError="1"/>
      <sheetData sheetId="5108" refreshError="1"/>
      <sheetData sheetId="5109" refreshError="1"/>
      <sheetData sheetId="5110" refreshError="1"/>
      <sheetData sheetId="5111" refreshError="1"/>
      <sheetData sheetId="5112" refreshError="1"/>
      <sheetData sheetId="5113" refreshError="1"/>
      <sheetData sheetId="5114" refreshError="1"/>
      <sheetData sheetId="5115" refreshError="1"/>
      <sheetData sheetId="5116" refreshError="1"/>
      <sheetData sheetId="5117" refreshError="1"/>
      <sheetData sheetId="5118" refreshError="1"/>
      <sheetData sheetId="5119" refreshError="1"/>
      <sheetData sheetId="5120" refreshError="1"/>
      <sheetData sheetId="5121" refreshError="1"/>
      <sheetData sheetId="5122" refreshError="1"/>
      <sheetData sheetId="5123" refreshError="1"/>
      <sheetData sheetId="5124" refreshError="1"/>
      <sheetData sheetId="5125" refreshError="1"/>
      <sheetData sheetId="5126" refreshError="1"/>
      <sheetData sheetId="5127" refreshError="1"/>
      <sheetData sheetId="5128" refreshError="1"/>
      <sheetData sheetId="5129" refreshError="1"/>
      <sheetData sheetId="5130" refreshError="1"/>
      <sheetData sheetId="5131" refreshError="1"/>
      <sheetData sheetId="5132" refreshError="1"/>
      <sheetData sheetId="5133" refreshError="1"/>
      <sheetData sheetId="5134" refreshError="1"/>
      <sheetData sheetId="5135" refreshError="1"/>
      <sheetData sheetId="5136" refreshError="1"/>
      <sheetData sheetId="5137" refreshError="1"/>
      <sheetData sheetId="5138" refreshError="1"/>
      <sheetData sheetId="5139" refreshError="1"/>
      <sheetData sheetId="5140" refreshError="1"/>
      <sheetData sheetId="5141" refreshError="1"/>
      <sheetData sheetId="5142" refreshError="1"/>
      <sheetData sheetId="5143" refreshError="1"/>
      <sheetData sheetId="5144" refreshError="1"/>
      <sheetData sheetId="5145" refreshError="1"/>
      <sheetData sheetId="5146" refreshError="1"/>
      <sheetData sheetId="5147" refreshError="1"/>
      <sheetData sheetId="5148" refreshError="1"/>
      <sheetData sheetId="5149" refreshError="1"/>
      <sheetData sheetId="5150" refreshError="1"/>
      <sheetData sheetId="5151" refreshError="1"/>
      <sheetData sheetId="5152" refreshError="1"/>
      <sheetData sheetId="5153" refreshError="1"/>
      <sheetData sheetId="5154" refreshError="1"/>
      <sheetData sheetId="5155" refreshError="1"/>
      <sheetData sheetId="5156" refreshError="1"/>
      <sheetData sheetId="5157" refreshError="1"/>
      <sheetData sheetId="5158" refreshError="1"/>
      <sheetData sheetId="5159" refreshError="1"/>
      <sheetData sheetId="5160" refreshError="1"/>
      <sheetData sheetId="5161" refreshError="1"/>
      <sheetData sheetId="5162" refreshError="1"/>
      <sheetData sheetId="5163" refreshError="1"/>
      <sheetData sheetId="5164" refreshError="1"/>
      <sheetData sheetId="5165" refreshError="1"/>
      <sheetData sheetId="5166" refreshError="1"/>
      <sheetData sheetId="5167" refreshError="1"/>
      <sheetData sheetId="5168" refreshError="1"/>
      <sheetData sheetId="5169" refreshError="1"/>
      <sheetData sheetId="5170" refreshError="1"/>
      <sheetData sheetId="5171" refreshError="1"/>
      <sheetData sheetId="5172" refreshError="1"/>
      <sheetData sheetId="5173" refreshError="1"/>
      <sheetData sheetId="5174" refreshError="1"/>
      <sheetData sheetId="5175" refreshError="1"/>
      <sheetData sheetId="5176" refreshError="1"/>
      <sheetData sheetId="5177" refreshError="1"/>
      <sheetData sheetId="5178" refreshError="1"/>
      <sheetData sheetId="5179" refreshError="1"/>
      <sheetData sheetId="5180" refreshError="1"/>
      <sheetData sheetId="5181" refreshError="1"/>
      <sheetData sheetId="5182" refreshError="1"/>
      <sheetData sheetId="5183" refreshError="1"/>
      <sheetData sheetId="5184" refreshError="1"/>
      <sheetData sheetId="5185" refreshError="1"/>
      <sheetData sheetId="5186" refreshError="1"/>
      <sheetData sheetId="5187" refreshError="1"/>
      <sheetData sheetId="5188" refreshError="1"/>
      <sheetData sheetId="5189" refreshError="1"/>
      <sheetData sheetId="5190" refreshError="1"/>
      <sheetData sheetId="5191" refreshError="1"/>
      <sheetData sheetId="5192" refreshError="1"/>
      <sheetData sheetId="5193" refreshError="1"/>
      <sheetData sheetId="5194" refreshError="1"/>
      <sheetData sheetId="5195" refreshError="1"/>
      <sheetData sheetId="5196" refreshError="1"/>
      <sheetData sheetId="5197" refreshError="1"/>
      <sheetData sheetId="5198" refreshError="1"/>
      <sheetData sheetId="5199" refreshError="1"/>
      <sheetData sheetId="5200" refreshError="1"/>
      <sheetData sheetId="5201" refreshError="1"/>
      <sheetData sheetId="5202" refreshError="1"/>
      <sheetData sheetId="5203" refreshError="1"/>
      <sheetData sheetId="5204" refreshError="1"/>
      <sheetData sheetId="5205" refreshError="1"/>
      <sheetData sheetId="5206" refreshError="1"/>
      <sheetData sheetId="5207" refreshError="1"/>
      <sheetData sheetId="5208" refreshError="1"/>
      <sheetData sheetId="5209" refreshError="1"/>
      <sheetData sheetId="5210" refreshError="1"/>
      <sheetData sheetId="5211" refreshError="1"/>
      <sheetData sheetId="5212" refreshError="1"/>
      <sheetData sheetId="5213" refreshError="1"/>
      <sheetData sheetId="5214" refreshError="1"/>
      <sheetData sheetId="5215" refreshError="1"/>
      <sheetData sheetId="5216" refreshError="1"/>
      <sheetData sheetId="5217" refreshError="1"/>
      <sheetData sheetId="5218" refreshError="1"/>
      <sheetData sheetId="5219" refreshError="1"/>
      <sheetData sheetId="5220" refreshError="1"/>
      <sheetData sheetId="5221" refreshError="1"/>
      <sheetData sheetId="5222" refreshError="1"/>
      <sheetData sheetId="5223" refreshError="1"/>
      <sheetData sheetId="5224" refreshError="1"/>
      <sheetData sheetId="5225" refreshError="1"/>
      <sheetData sheetId="5226" refreshError="1"/>
      <sheetData sheetId="5227" refreshError="1"/>
      <sheetData sheetId="5228" refreshError="1"/>
      <sheetData sheetId="5229" refreshError="1"/>
      <sheetData sheetId="5230" refreshError="1"/>
      <sheetData sheetId="5231" refreshError="1"/>
      <sheetData sheetId="5232" refreshError="1"/>
      <sheetData sheetId="5233" refreshError="1"/>
      <sheetData sheetId="5234" refreshError="1"/>
      <sheetData sheetId="5235" refreshError="1"/>
      <sheetData sheetId="5236" refreshError="1"/>
      <sheetData sheetId="5237" refreshError="1"/>
      <sheetData sheetId="5238" refreshError="1"/>
      <sheetData sheetId="5239" refreshError="1"/>
      <sheetData sheetId="5240" refreshError="1"/>
      <sheetData sheetId="5241" refreshError="1"/>
      <sheetData sheetId="5242" refreshError="1"/>
      <sheetData sheetId="5243" refreshError="1"/>
      <sheetData sheetId="5244" refreshError="1"/>
      <sheetData sheetId="5245" refreshError="1"/>
      <sheetData sheetId="5246" refreshError="1"/>
      <sheetData sheetId="5247" refreshError="1"/>
      <sheetData sheetId="5248" refreshError="1"/>
      <sheetData sheetId="5249" refreshError="1"/>
      <sheetData sheetId="5250" refreshError="1"/>
      <sheetData sheetId="5251" refreshError="1"/>
      <sheetData sheetId="5252" refreshError="1"/>
      <sheetData sheetId="5253" refreshError="1"/>
      <sheetData sheetId="5254" refreshError="1"/>
      <sheetData sheetId="5255" refreshError="1"/>
      <sheetData sheetId="5256" refreshError="1"/>
      <sheetData sheetId="5257" refreshError="1"/>
      <sheetData sheetId="5258" refreshError="1"/>
      <sheetData sheetId="5259" refreshError="1"/>
      <sheetData sheetId="5260" refreshError="1"/>
      <sheetData sheetId="5261" refreshError="1"/>
      <sheetData sheetId="5262" refreshError="1"/>
      <sheetData sheetId="5263" refreshError="1"/>
      <sheetData sheetId="5264" refreshError="1"/>
      <sheetData sheetId="5265" refreshError="1"/>
      <sheetData sheetId="5266" refreshError="1"/>
      <sheetData sheetId="5267" refreshError="1"/>
      <sheetData sheetId="5268" refreshError="1"/>
      <sheetData sheetId="5269" refreshError="1"/>
      <sheetData sheetId="5270" refreshError="1"/>
      <sheetData sheetId="5271" refreshError="1"/>
      <sheetData sheetId="5272" refreshError="1"/>
      <sheetData sheetId="5273" refreshError="1"/>
      <sheetData sheetId="5274" refreshError="1"/>
      <sheetData sheetId="5275" refreshError="1"/>
      <sheetData sheetId="5276" refreshError="1"/>
      <sheetData sheetId="5277" refreshError="1"/>
      <sheetData sheetId="5278" refreshError="1"/>
      <sheetData sheetId="5279" refreshError="1"/>
      <sheetData sheetId="5280" refreshError="1"/>
      <sheetData sheetId="5281" refreshError="1"/>
      <sheetData sheetId="5282" refreshError="1"/>
      <sheetData sheetId="5283" refreshError="1"/>
      <sheetData sheetId="5284" refreshError="1"/>
      <sheetData sheetId="5285" refreshError="1"/>
      <sheetData sheetId="5286" refreshError="1"/>
      <sheetData sheetId="5287" refreshError="1"/>
      <sheetData sheetId="5288" refreshError="1"/>
      <sheetData sheetId="5289" refreshError="1"/>
      <sheetData sheetId="5290" refreshError="1"/>
      <sheetData sheetId="5291" refreshError="1"/>
      <sheetData sheetId="5292" refreshError="1"/>
      <sheetData sheetId="5293" refreshError="1"/>
      <sheetData sheetId="5294" refreshError="1"/>
      <sheetData sheetId="5295" refreshError="1"/>
      <sheetData sheetId="5296" refreshError="1"/>
      <sheetData sheetId="5297" refreshError="1"/>
      <sheetData sheetId="5298" refreshError="1"/>
      <sheetData sheetId="5299" refreshError="1"/>
      <sheetData sheetId="5300" refreshError="1"/>
      <sheetData sheetId="5301" refreshError="1"/>
      <sheetData sheetId="5302" refreshError="1"/>
      <sheetData sheetId="5303" refreshError="1"/>
      <sheetData sheetId="5304" refreshError="1"/>
      <sheetData sheetId="5305" refreshError="1"/>
      <sheetData sheetId="5306" refreshError="1"/>
      <sheetData sheetId="5307" refreshError="1"/>
      <sheetData sheetId="5308" refreshError="1"/>
      <sheetData sheetId="5309" refreshError="1"/>
      <sheetData sheetId="5310" refreshError="1"/>
      <sheetData sheetId="5311" refreshError="1"/>
      <sheetData sheetId="5312" refreshError="1"/>
      <sheetData sheetId="5313" refreshError="1"/>
      <sheetData sheetId="5314" refreshError="1"/>
      <sheetData sheetId="5315" refreshError="1"/>
      <sheetData sheetId="5316" refreshError="1"/>
      <sheetData sheetId="5317" refreshError="1"/>
      <sheetData sheetId="5318" refreshError="1"/>
      <sheetData sheetId="5319" refreshError="1"/>
      <sheetData sheetId="5320" refreshError="1"/>
      <sheetData sheetId="5321" refreshError="1"/>
      <sheetData sheetId="5322" refreshError="1"/>
      <sheetData sheetId="5323" refreshError="1"/>
      <sheetData sheetId="5324" refreshError="1"/>
      <sheetData sheetId="5325" refreshError="1"/>
      <sheetData sheetId="5326" refreshError="1"/>
      <sheetData sheetId="5327" refreshError="1"/>
      <sheetData sheetId="5328" refreshError="1"/>
      <sheetData sheetId="5329" refreshError="1"/>
      <sheetData sheetId="5330" refreshError="1"/>
      <sheetData sheetId="5331" refreshError="1"/>
      <sheetData sheetId="5332" refreshError="1"/>
      <sheetData sheetId="5333" refreshError="1"/>
      <sheetData sheetId="5334" refreshError="1"/>
      <sheetData sheetId="5335" refreshError="1"/>
      <sheetData sheetId="5336" refreshError="1"/>
      <sheetData sheetId="5337" refreshError="1"/>
      <sheetData sheetId="5338" refreshError="1"/>
      <sheetData sheetId="5339" refreshError="1"/>
      <sheetData sheetId="5340" refreshError="1"/>
      <sheetData sheetId="5341" refreshError="1"/>
      <sheetData sheetId="5342" refreshError="1"/>
      <sheetData sheetId="5343" refreshError="1"/>
      <sheetData sheetId="5344" refreshError="1"/>
      <sheetData sheetId="5345" refreshError="1"/>
      <sheetData sheetId="5346" refreshError="1"/>
      <sheetData sheetId="5347" refreshError="1"/>
      <sheetData sheetId="5348" refreshError="1"/>
      <sheetData sheetId="5349" refreshError="1"/>
      <sheetData sheetId="5350" refreshError="1"/>
      <sheetData sheetId="5351" refreshError="1"/>
      <sheetData sheetId="5352" refreshError="1"/>
      <sheetData sheetId="5353" refreshError="1"/>
      <sheetData sheetId="5354" refreshError="1"/>
      <sheetData sheetId="5355" refreshError="1"/>
      <sheetData sheetId="5356" refreshError="1"/>
      <sheetData sheetId="5357" refreshError="1"/>
      <sheetData sheetId="5358" refreshError="1"/>
      <sheetData sheetId="5359" refreshError="1"/>
      <sheetData sheetId="5360" refreshError="1"/>
      <sheetData sheetId="5361" refreshError="1"/>
      <sheetData sheetId="5362" refreshError="1"/>
      <sheetData sheetId="5363" refreshError="1"/>
      <sheetData sheetId="5364" refreshError="1"/>
      <sheetData sheetId="5365" refreshError="1"/>
      <sheetData sheetId="5366" refreshError="1"/>
      <sheetData sheetId="5367" refreshError="1"/>
      <sheetData sheetId="5368" refreshError="1"/>
      <sheetData sheetId="5369" refreshError="1"/>
      <sheetData sheetId="5370" refreshError="1"/>
      <sheetData sheetId="5371" refreshError="1"/>
      <sheetData sheetId="5372" refreshError="1"/>
      <sheetData sheetId="5373" refreshError="1"/>
      <sheetData sheetId="5374" refreshError="1"/>
      <sheetData sheetId="5375" refreshError="1"/>
      <sheetData sheetId="5376" refreshError="1"/>
      <sheetData sheetId="5377" refreshError="1"/>
      <sheetData sheetId="5378" refreshError="1"/>
      <sheetData sheetId="5379" refreshError="1"/>
      <sheetData sheetId="5380" refreshError="1"/>
      <sheetData sheetId="5381" refreshError="1"/>
      <sheetData sheetId="5382" refreshError="1"/>
      <sheetData sheetId="5383" refreshError="1"/>
      <sheetData sheetId="5384" refreshError="1"/>
      <sheetData sheetId="5385" refreshError="1"/>
      <sheetData sheetId="5386" refreshError="1"/>
      <sheetData sheetId="5387" refreshError="1"/>
      <sheetData sheetId="5388" refreshError="1"/>
      <sheetData sheetId="5389" refreshError="1"/>
      <sheetData sheetId="5390" refreshError="1"/>
      <sheetData sheetId="5391" refreshError="1"/>
      <sheetData sheetId="5392" refreshError="1"/>
      <sheetData sheetId="5393" refreshError="1"/>
      <sheetData sheetId="5394" refreshError="1"/>
      <sheetData sheetId="5395" refreshError="1"/>
      <sheetData sheetId="5396" refreshError="1"/>
      <sheetData sheetId="5397" refreshError="1"/>
      <sheetData sheetId="5398" refreshError="1"/>
      <sheetData sheetId="5399" refreshError="1"/>
      <sheetData sheetId="5400" refreshError="1"/>
      <sheetData sheetId="5401" refreshError="1"/>
      <sheetData sheetId="5402" refreshError="1"/>
      <sheetData sheetId="5403" refreshError="1"/>
      <sheetData sheetId="5404" refreshError="1"/>
      <sheetData sheetId="5405" refreshError="1"/>
      <sheetData sheetId="5406" refreshError="1"/>
      <sheetData sheetId="5407" refreshError="1"/>
      <sheetData sheetId="5408" refreshError="1"/>
      <sheetData sheetId="5409" refreshError="1"/>
      <sheetData sheetId="5410" refreshError="1"/>
      <sheetData sheetId="5411" refreshError="1"/>
      <sheetData sheetId="5412" refreshError="1"/>
      <sheetData sheetId="5413" refreshError="1"/>
      <sheetData sheetId="5414" refreshError="1"/>
      <sheetData sheetId="5415" refreshError="1"/>
      <sheetData sheetId="5416" refreshError="1"/>
      <sheetData sheetId="5417" refreshError="1"/>
      <sheetData sheetId="5418" refreshError="1"/>
      <sheetData sheetId="5419" refreshError="1"/>
      <sheetData sheetId="5420" refreshError="1"/>
      <sheetData sheetId="5421" refreshError="1"/>
      <sheetData sheetId="5422" refreshError="1"/>
      <sheetData sheetId="5423" refreshError="1"/>
      <sheetData sheetId="5424" refreshError="1"/>
      <sheetData sheetId="5425" refreshError="1"/>
      <sheetData sheetId="5426" refreshError="1"/>
      <sheetData sheetId="5427" refreshError="1"/>
      <sheetData sheetId="5428" refreshError="1"/>
      <sheetData sheetId="5429" refreshError="1"/>
      <sheetData sheetId="5430" refreshError="1"/>
      <sheetData sheetId="5431" refreshError="1"/>
      <sheetData sheetId="5432" refreshError="1"/>
      <sheetData sheetId="5433" refreshError="1"/>
      <sheetData sheetId="5434" refreshError="1"/>
      <sheetData sheetId="5435" refreshError="1"/>
      <sheetData sheetId="5436" refreshError="1"/>
      <sheetData sheetId="5437" refreshError="1"/>
      <sheetData sheetId="5438" refreshError="1"/>
      <sheetData sheetId="5439" refreshError="1"/>
      <sheetData sheetId="5440" refreshError="1"/>
      <sheetData sheetId="5441" refreshError="1"/>
      <sheetData sheetId="5442" refreshError="1"/>
      <sheetData sheetId="5443" refreshError="1"/>
      <sheetData sheetId="5444" refreshError="1"/>
      <sheetData sheetId="5445" refreshError="1"/>
      <sheetData sheetId="5446" refreshError="1"/>
      <sheetData sheetId="5447" refreshError="1"/>
      <sheetData sheetId="5448" refreshError="1"/>
      <sheetData sheetId="5449" refreshError="1"/>
      <sheetData sheetId="5450" refreshError="1"/>
      <sheetData sheetId="5451" refreshError="1"/>
      <sheetData sheetId="5452" refreshError="1"/>
      <sheetData sheetId="5453" refreshError="1"/>
      <sheetData sheetId="5454" refreshError="1"/>
      <sheetData sheetId="5455" refreshError="1"/>
      <sheetData sheetId="5456" refreshError="1"/>
      <sheetData sheetId="5457" refreshError="1"/>
      <sheetData sheetId="5458" refreshError="1"/>
      <sheetData sheetId="5459" refreshError="1"/>
      <sheetData sheetId="5460" refreshError="1"/>
      <sheetData sheetId="5461" refreshError="1"/>
      <sheetData sheetId="5462" refreshError="1"/>
      <sheetData sheetId="5463" refreshError="1"/>
      <sheetData sheetId="5464" refreshError="1"/>
      <sheetData sheetId="5465" refreshError="1"/>
      <sheetData sheetId="5466" refreshError="1"/>
      <sheetData sheetId="5467" refreshError="1"/>
      <sheetData sheetId="5468" refreshError="1"/>
      <sheetData sheetId="5469" refreshError="1"/>
      <sheetData sheetId="5470" refreshError="1"/>
      <sheetData sheetId="5471" refreshError="1"/>
      <sheetData sheetId="5472" refreshError="1"/>
      <sheetData sheetId="5473" refreshError="1"/>
      <sheetData sheetId="5474" refreshError="1"/>
      <sheetData sheetId="5475" refreshError="1"/>
      <sheetData sheetId="5476" refreshError="1"/>
      <sheetData sheetId="5477" refreshError="1"/>
      <sheetData sheetId="5478" refreshError="1"/>
      <sheetData sheetId="5479" refreshError="1"/>
      <sheetData sheetId="5480" refreshError="1"/>
      <sheetData sheetId="5481" refreshError="1"/>
      <sheetData sheetId="5482" refreshError="1"/>
      <sheetData sheetId="5483" refreshError="1"/>
      <sheetData sheetId="5484" refreshError="1"/>
      <sheetData sheetId="5485" refreshError="1"/>
      <sheetData sheetId="5486" refreshError="1"/>
      <sheetData sheetId="5487" refreshError="1"/>
      <sheetData sheetId="5488" refreshError="1"/>
      <sheetData sheetId="5489" refreshError="1"/>
      <sheetData sheetId="5490" refreshError="1"/>
      <sheetData sheetId="5491" refreshError="1"/>
      <sheetData sheetId="5492" refreshError="1"/>
      <sheetData sheetId="5493" refreshError="1"/>
      <sheetData sheetId="5494" refreshError="1"/>
      <sheetData sheetId="5495" refreshError="1"/>
      <sheetData sheetId="5496" refreshError="1"/>
      <sheetData sheetId="5497" refreshError="1"/>
      <sheetData sheetId="5498" refreshError="1"/>
      <sheetData sheetId="5499" refreshError="1"/>
      <sheetData sheetId="5500" refreshError="1"/>
      <sheetData sheetId="5501" refreshError="1"/>
      <sheetData sheetId="5502" refreshError="1"/>
      <sheetData sheetId="5503" refreshError="1"/>
      <sheetData sheetId="5504" refreshError="1"/>
      <sheetData sheetId="5505" refreshError="1"/>
      <sheetData sheetId="5506" refreshError="1"/>
      <sheetData sheetId="5507" refreshError="1"/>
      <sheetData sheetId="5508" refreshError="1"/>
      <sheetData sheetId="5509" refreshError="1"/>
      <sheetData sheetId="5510" refreshError="1"/>
      <sheetData sheetId="5511" refreshError="1"/>
      <sheetData sheetId="5512" refreshError="1"/>
      <sheetData sheetId="5513" refreshError="1"/>
      <sheetData sheetId="5514" refreshError="1"/>
      <sheetData sheetId="5515" refreshError="1"/>
      <sheetData sheetId="5516" refreshError="1"/>
      <sheetData sheetId="5517" refreshError="1"/>
      <sheetData sheetId="5518" refreshError="1"/>
      <sheetData sheetId="5519" refreshError="1"/>
      <sheetData sheetId="5520" refreshError="1"/>
      <sheetData sheetId="5521" refreshError="1"/>
      <sheetData sheetId="5522" refreshError="1"/>
      <sheetData sheetId="5523" refreshError="1"/>
      <sheetData sheetId="5524" refreshError="1"/>
      <sheetData sheetId="5525" refreshError="1"/>
      <sheetData sheetId="5526" refreshError="1"/>
      <sheetData sheetId="5527" refreshError="1"/>
      <sheetData sheetId="5528" refreshError="1"/>
      <sheetData sheetId="5529" refreshError="1"/>
      <sheetData sheetId="5530" refreshError="1"/>
      <sheetData sheetId="5531" refreshError="1"/>
      <sheetData sheetId="5532" refreshError="1"/>
      <sheetData sheetId="5533" refreshError="1"/>
      <sheetData sheetId="5534" refreshError="1"/>
      <sheetData sheetId="5535" refreshError="1"/>
      <sheetData sheetId="5536" refreshError="1"/>
      <sheetData sheetId="5537" refreshError="1"/>
      <sheetData sheetId="5538" refreshError="1"/>
      <sheetData sheetId="5539" refreshError="1"/>
      <sheetData sheetId="5540" refreshError="1"/>
      <sheetData sheetId="5541" refreshError="1"/>
      <sheetData sheetId="5542" refreshError="1"/>
      <sheetData sheetId="5543" refreshError="1"/>
      <sheetData sheetId="5544" refreshError="1"/>
      <sheetData sheetId="5545" refreshError="1"/>
      <sheetData sheetId="5546" refreshError="1"/>
      <sheetData sheetId="5547" refreshError="1"/>
      <sheetData sheetId="5548" refreshError="1"/>
      <sheetData sheetId="5549" refreshError="1"/>
      <sheetData sheetId="5550" refreshError="1"/>
      <sheetData sheetId="5551" refreshError="1"/>
      <sheetData sheetId="5552" refreshError="1"/>
      <sheetData sheetId="5553" refreshError="1"/>
      <sheetData sheetId="5554" refreshError="1"/>
      <sheetData sheetId="5555" refreshError="1"/>
      <sheetData sheetId="5556" refreshError="1"/>
      <sheetData sheetId="5557" refreshError="1"/>
      <sheetData sheetId="5558" refreshError="1"/>
      <sheetData sheetId="5559" refreshError="1"/>
      <sheetData sheetId="5560" refreshError="1"/>
      <sheetData sheetId="5561" refreshError="1"/>
      <sheetData sheetId="5562" refreshError="1"/>
      <sheetData sheetId="5563" refreshError="1"/>
      <sheetData sheetId="5564" refreshError="1"/>
      <sheetData sheetId="5565" refreshError="1"/>
      <sheetData sheetId="5566" refreshError="1"/>
      <sheetData sheetId="5567" refreshError="1"/>
      <sheetData sheetId="5568" refreshError="1"/>
      <sheetData sheetId="5569" refreshError="1"/>
      <sheetData sheetId="5570" refreshError="1"/>
      <sheetData sheetId="5571" refreshError="1"/>
      <sheetData sheetId="5572" refreshError="1"/>
      <sheetData sheetId="5573" refreshError="1"/>
      <sheetData sheetId="5574" refreshError="1"/>
      <sheetData sheetId="5575" refreshError="1"/>
      <sheetData sheetId="5576" refreshError="1"/>
      <sheetData sheetId="5577" refreshError="1"/>
      <sheetData sheetId="5578" refreshError="1"/>
      <sheetData sheetId="5579" refreshError="1"/>
      <sheetData sheetId="5580" refreshError="1"/>
      <sheetData sheetId="5581" refreshError="1"/>
      <sheetData sheetId="5582" refreshError="1"/>
      <sheetData sheetId="5583" refreshError="1"/>
      <sheetData sheetId="5584" refreshError="1"/>
      <sheetData sheetId="5585" refreshError="1"/>
      <sheetData sheetId="5586" refreshError="1"/>
      <sheetData sheetId="5587" refreshError="1"/>
      <sheetData sheetId="5588" refreshError="1"/>
      <sheetData sheetId="5589" refreshError="1"/>
      <sheetData sheetId="5590" refreshError="1"/>
      <sheetData sheetId="5591" refreshError="1"/>
      <sheetData sheetId="5592" refreshError="1"/>
      <sheetData sheetId="5593" refreshError="1"/>
      <sheetData sheetId="5594" refreshError="1"/>
      <sheetData sheetId="5595" refreshError="1"/>
      <sheetData sheetId="5596" refreshError="1"/>
      <sheetData sheetId="5597" refreshError="1"/>
      <sheetData sheetId="5598" refreshError="1"/>
      <sheetData sheetId="5599" refreshError="1"/>
      <sheetData sheetId="5600" refreshError="1"/>
      <sheetData sheetId="5601" refreshError="1"/>
      <sheetData sheetId="5602" refreshError="1"/>
      <sheetData sheetId="5603" refreshError="1"/>
      <sheetData sheetId="5604" refreshError="1"/>
      <sheetData sheetId="5605" refreshError="1"/>
      <sheetData sheetId="5606" refreshError="1"/>
      <sheetData sheetId="5607" refreshError="1"/>
      <sheetData sheetId="5608" refreshError="1"/>
      <sheetData sheetId="5609" refreshError="1"/>
      <sheetData sheetId="5610" refreshError="1"/>
      <sheetData sheetId="5611" refreshError="1"/>
      <sheetData sheetId="5612" refreshError="1"/>
      <sheetData sheetId="5613" refreshError="1"/>
      <sheetData sheetId="5614" refreshError="1"/>
      <sheetData sheetId="5615" refreshError="1"/>
      <sheetData sheetId="5616" refreshError="1"/>
      <sheetData sheetId="5617" refreshError="1"/>
      <sheetData sheetId="5618" refreshError="1"/>
      <sheetData sheetId="5619" refreshError="1"/>
      <sheetData sheetId="5620" refreshError="1"/>
      <sheetData sheetId="5621" refreshError="1"/>
      <sheetData sheetId="5622" refreshError="1"/>
      <sheetData sheetId="5623" refreshError="1"/>
      <sheetData sheetId="5624" refreshError="1"/>
      <sheetData sheetId="5625" refreshError="1"/>
      <sheetData sheetId="5626" refreshError="1"/>
      <sheetData sheetId="5627" refreshError="1"/>
      <sheetData sheetId="5628" refreshError="1"/>
      <sheetData sheetId="5629" refreshError="1"/>
      <sheetData sheetId="5630" refreshError="1"/>
      <sheetData sheetId="5631" refreshError="1"/>
      <sheetData sheetId="5632" refreshError="1"/>
      <sheetData sheetId="5633" refreshError="1"/>
      <sheetData sheetId="5634" refreshError="1"/>
      <sheetData sheetId="5635" refreshError="1"/>
      <sheetData sheetId="5636" refreshError="1"/>
      <sheetData sheetId="5637" refreshError="1"/>
      <sheetData sheetId="5638" refreshError="1"/>
      <sheetData sheetId="5639" refreshError="1"/>
      <sheetData sheetId="5640" refreshError="1"/>
      <sheetData sheetId="5641" refreshError="1"/>
      <sheetData sheetId="5642" refreshError="1"/>
      <sheetData sheetId="5643" refreshError="1"/>
      <sheetData sheetId="5644" refreshError="1"/>
      <sheetData sheetId="5645" refreshError="1"/>
      <sheetData sheetId="5646" refreshError="1"/>
      <sheetData sheetId="5647" refreshError="1"/>
      <sheetData sheetId="5648" refreshError="1"/>
      <sheetData sheetId="5649" refreshError="1"/>
      <sheetData sheetId="5650" refreshError="1"/>
      <sheetData sheetId="5651" refreshError="1"/>
      <sheetData sheetId="5652" refreshError="1"/>
      <sheetData sheetId="5653" refreshError="1"/>
      <sheetData sheetId="5654" refreshError="1"/>
      <sheetData sheetId="5655" refreshError="1"/>
      <sheetData sheetId="5656" refreshError="1"/>
      <sheetData sheetId="5657" refreshError="1"/>
      <sheetData sheetId="5658" refreshError="1"/>
      <sheetData sheetId="5659" refreshError="1"/>
      <sheetData sheetId="5660" refreshError="1"/>
      <sheetData sheetId="5661" refreshError="1"/>
      <sheetData sheetId="5662" refreshError="1"/>
      <sheetData sheetId="5663" refreshError="1"/>
      <sheetData sheetId="5664" refreshError="1"/>
      <sheetData sheetId="5665" refreshError="1"/>
      <sheetData sheetId="5666" refreshError="1"/>
      <sheetData sheetId="5667" refreshError="1"/>
      <sheetData sheetId="5668" refreshError="1"/>
      <sheetData sheetId="5669" refreshError="1"/>
      <sheetData sheetId="5670" refreshError="1"/>
      <sheetData sheetId="5671" refreshError="1"/>
      <sheetData sheetId="5672" refreshError="1"/>
      <sheetData sheetId="5673" refreshError="1"/>
      <sheetData sheetId="5674" refreshError="1"/>
      <sheetData sheetId="5675" refreshError="1"/>
      <sheetData sheetId="5676" refreshError="1"/>
      <sheetData sheetId="5677" refreshError="1"/>
      <sheetData sheetId="5678" refreshError="1"/>
      <sheetData sheetId="5679" refreshError="1"/>
      <sheetData sheetId="5680" refreshError="1"/>
      <sheetData sheetId="5681" refreshError="1"/>
      <sheetData sheetId="5682" refreshError="1"/>
      <sheetData sheetId="5683" refreshError="1"/>
      <sheetData sheetId="5684" refreshError="1"/>
      <sheetData sheetId="5685" refreshError="1"/>
      <sheetData sheetId="5686" refreshError="1"/>
      <sheetData sheetId="5687" refreshError="1"/>
      <sheetData sheetId="5688" refreshError="1"/>
      <sheetData sheetId="5689" refreshError="1"/>
      <sheetData sheetId="5690" refreshError="1"/>
      <sheetData sheetId="5691" refreshError="1"/>
      <sheetData sheetId="5692" refreshError="1"/>
      <sheetData sheetId="5693" refreshError="1"/>
      <sheetData sheetId="5694" refreshError="1"/>
      <sheetData sheetId="5695" refreshError="1"/>
      <sheetData sheetId="5696" refreshError="1"/>
      <sheetData sheetId="5697" refreshError="1"/>
      <sheetData sheetId="5698" refreshError="1"/>
      <sheetData sheetId="5699" refreshError="1"/>
      <sheetData sheetId="5700" refreshError="1"/>
      <sheetData sheetId="5701" refreshError="1"/>
      <sheetData sheetId="5702" refreshError="1"/>
      <sheetData sheetId="5703" refreshError="1"/>
      <sheetData sheetId="5704" refreshError="1"/>
      <sheetData sheetId="5705" refreshError="1"/>
      <sheetData sheetId="5706" refreshError="1"/>
      <sheetData sheetId="5707" refreshError="1"/>
      <sheetData sheetId="5708" refreshError="1"/>
      <sheetData sheetId="5709" refreshError="1"/>
      <sheetData sheetId="5710" refreshError="1"/>
      <sheetData sheetId="5711" refreshError="1"/>
      <sheetData sheetId="5712" refreshError="1"/>
      <sheetData sheetId="5713" refreshError="1"/>
      <sheetData sheetId="5714" refreshError="1"/>
      <sheetData sheetId="5715" refreshError="1"/>
      <sheetData sheetId="5716" refreshError="1"/>
      <sheetData sheetId="5717" refreshError="1"/>
      <sheetData sheetId="5718" refreshError="1"/>
      <sheetData sheetId="5719" refreshError="1"/>
      <sheetData sheetId="5720" refreshError="1"/>
      <sheetData sheetId="5721" refreshError="1"/>
      <sheetData sheetId="5722" refreshError="1"/>
      <sheetData sheetId="5723" refreshError="1"/>
      <sheetData sheetId="5724" refreshError="1"/>
      <sheetData sheetId="5725" refreshError="1"/>
      <sheetData sheetId="5726" refreshError="1"/>
      <sheetData sheetId="5727" refreshError="1"/>
      <sheetData sheetId="5728" refreshError="1"/>
      <sheetData sheetId="5729" refreshError="1"/>
      <sheetData sheetId="5730" refreshError="1"/>
      <sheetData sheetId="5731" refreshError="1"/>
      <sheetData sheetId="5732" refreshError="1"/>
      <sheetData sheetId="5733" refreshError="1"/>
      <sheetData sheetId="5734" refreshError="1"/>
      <sheetData sheetId="5735" refreshError="1"/>
      <sheetData sheetId="5736" refreshError="1"/>
      <sheetData sheetId="5737" refreshError="1"/>
      <sheetData sheetId="5738" refreshError="1"/>
      <sheetData sheetId="5739" refreshError="1"/>
      <sheetData sheetId="5740" refreshError="1"/>
      <sheetData sheetId="5741" refreshError="1"/>
      <sheetData sheetId="5742" refreshError="1"/>
      <sheetData sheetId="5743" refreshError="1"/>
      <sheetData sheetId="5744" refreshError="1"/>
      <sheetData sheetId="5745" refreshError="1"/>
      <sheetData sheetId="5746" refreshError="1"/>
      <sheetData sheetId="5747" refreshError="1"/>
      <sheetData sheetId="5748" refreshError="1"/>
      <sheetData sheetId="5749" refreshError="1"/>
      <sheetData sheetId="5750" refreshError="1"/>
      <sheetData sheetId="5751" refreshError="1"/>
      <sheetData sheetId="5752" refreshError="1"/>
      <sheetData sheetId="5753" refreshError="1"/>
      <sheetData sheetId="5754" refreshError="1"/>
      <sheetData sheetId="5755" refreshError="1"/>
      <sheetData sheetId="5756" refreshError="1"/>
      <sheetData sheetId="5757" refreshError="1"/>
      <sheetData sheetId="5758" refreshError="1"/>
      <sheetData sheetId="5759" refreshError="1"/>
      <sheetData sheetId="5760" refreshError="1"/>
      <sheetData sheetId="5761" refreshError="1"/>
      <sheetData sheetId="5762" refreshError="1"/>
      <sheetData sheetId="5763" refreshError="1"/>
      <sheetData sheetId="5764" refreshError="1"/>
      <sheetData sheetId="5765" refreshError="1"/>
      <sheetData sheetId="5766" refreshError="1"/>
      <sheetData sheetId="5767" refreshError="1"/>
      <sheetData sheetId="5768" refreshError="1"/>
      <sheetData sheetId="5769" refreshError="1"/>
      <sheetData sheetId="5770" refreshError="1"/>
      <sheetData sheetId="5771" refreshError="1"/>
      <sheetData sheetId="5772" refreshError="1"/>
      <sheetData sheetId="5773" refreshError="1"/>
      <sheetData sheetId="5774" refreshError="1"/>
      <sheetData sheetId="5775" refreshError="1"/>
      <sheetData sheetId="5776" refreshError="1"/>
      <sheetData sheetId="5777" refreshError="1"/>
      <sheetData sheetId="5778" refreshError="1"/>
      <sheetData sheetId="5779" refreshError="1"/>
      <sheetData sheetId="5780" refreshError="1"/>
      <sheetData sheetId="5781" refreshError="1"/>
      <sheetData sheetId="5782" refreshError="1"/>
      <sheetData sheetId="5783" refreshError="1"/>
      <sheetData sheetId="5784" refreshError="1"/>
      <sheetData sheetId="5785" refreshError="1"/>
      <sheetData sheetId="5786" refreshError="1"/>
      <sheetData sheetId="5787" refreshError="1"/>
      <sheetData sheetId="5788" refreshError="1"/>
      <sheetData sheetId="5789" refreshError="1"/>
      <sheetData sheetId="5790" refreshError="1"/>
      <sheetData sheetId="5791" refreshError="1"/>
      <sheetData sheetId="5792" refreshError="1"/>
      <sheetData sheetId="5793" refreshError="1"/>
      <sheetData sheetId="5794" refreshError="1"/>
      <sheetData sheetId="5795" refreshError="1"/>
      <sheetData sheetId="5796" refreshError="1"/>
      <sheetData sheetId="5797" refreshError="1"/>
      <sheetData sheetId="5798" refreshError="1"/>
      <sheetData sheetId="5799" refreshError="1"/>
      <sheetData sheetId="5800" refreshError="1"/>
      <sheetData sheetId="5801" refreshError="1"/>
      <sheetData sheetId="5802" refreshError="1"/>
      <sheetData sheetId="5803" refreshError="1"/>
      <sheetData sheetId="5804" refreshError="1"/>
      <sheetData sheetId="5805" refreshError="1"/>
      <sheetData sheetId="5806" refreshError="1"/>
      <sheetData sheetId="5807" refreshError="1"/>
      <sheetData sheetId="5808" refreshError="1"/>
      <sheetData sheetId="5809" refreshError="1"/>
      <sheetData sheetId="5810" refreshError="1"/>
      <sheetData sheetId="5811" refreshError="1"/>
      <sheetData sheetId="5812" refreshError="1"/>
      <sheetData sheetId="5813" refreshError="1"/>
      <sheetData sheetId="5814" refreshError="1"/>
      <sheetData sheetId="5815" refreshError="1"/>
      <sheetData sheetId="5816" refreshError="1"/>
      <sheetData sheetId="5817" refreshError="1"/>
      <sheetData sheetId="5818" refreshError="1"/>
      <sheetData sheetId="5819" refreshError="1"/>
      <sheetData sheetId="5820" refreshError="1"/>
      <sheetData sheetId="5821" refreshError="1"/>
      <sheetData sheetId="5822" refreshError="1"/>
      <sheetData sheetId="5823" refreshError="1"/>
      <sheetData sheetId="5824" refreshError="1"/>
      <sheetData sheetId="5825" refreshError="1"/>
      <sheetData sheetId="5826" refreshError="1"/>
      <sheetData sheetId="5827" refreshError="1"/>
      <sheetData sheetId="5828" refreshError="1"/>
      <sheetData sheetId="5829" refreshError="1"/>
      <sheetData sheetId="5830" refreshError="1"/>
      <sheetData sheetId="5831" refreshError="1"/>
      <sheetData sheetId="5832" refreshError="1"/>
      <sheetData sheetId="5833" refreshError="1"/>
      <sheetData sheetId="5834" refreshError="1"/>
      <sheetData sheetId="5835" refreshError="1"/>
      <sheetData sheetId="5836" refreshError="1"/>
      <sheetData sheetId="5837" refreshError="1"/>
      <sheetData sheetId="5838" refreshError="1"/>
      <sheetData sheetId="5839" refreshError="1"/>
      <sheetData sheetId="5840" refreshError="1"/>
      <sheetData sheetId="5841" refreshError="1"/>
      <sheetData sheetId="5842" refreshError="1"/>
      <sheetData sheetId="5843" refreshError="1"/>
      <sheetData sheetId="5844" refreshError="1"/>
      <sheetData sheetId="5845" refreshError="1"/>
      <sheetData sheetId="5846" refreshError="1"/>
      <sheetData sheetId="5847" refreshError="1"/>
      <sheetData sheetId="5848" refreshError="1"/>
      <sheetData sheetId="5849" refreshError="1"/>
      <sheetData sheetId="5850" refreshError="1"/>
      <sheetData sheetId="5851" refreshError="1"/>
      <sheetData sheetId="5852" refreshError="1"/>
      <sheetData sheetId="5853" refreshError="1"/>
      <sheetData sheetId="5854" refreshError="1"/>
      <sheetData sheetId="5855" refreshError="1"/>
      <sheetData sheetId="5856" refreshError="1"/>
      <sheetData sheetId="5857" refreshError="1"/>
      <sheetData sheetId="5858" refreshError="1"/>
      <sheetData sheetId="5859" refreshError="1"/>
      <sheetData sheetId="5860" refreshError="1"/>
      <sheetData sheetId="5861" refreshError="1"/>
      <sheetData sheetId="5862" refreshError="1"/>
      <sheetData sheetId="5863" refreshError="1"/>
      <sheetData sheetId="5864" refreshError="1"/>
      <sheetData sheetId="5865" refreshError="1"/>
      <sheetData sheetId="5866" refreshError="1"/>
      <sheetData sheetId="5867" refreshError="1"/>
      <sheetData sheetId="5868" refreshError="1"/>
      <sheetData sheetId="5869" refreshError="1"/>
      <sheetData sheetId="5870" refreshError="1"/>
      <sheetData sheetId="5871" refreshError="1"/>
      <sheetData sheetId="5872" refreshError="1"/>
      <sheetData sheetId="5873" refreshError="1"/>
      <sheetData sheetId="5874" refreshError="1"/>
      <sheetData sheetId="5875" refreshError="1"/>
      <sheetData sheetId="5876" refreshError="1"/>
      <sheetData sheetId="5877" refreshError="1"/>
      <sheetData sheetId="5878" refreshError="1"/>
      <sheetData sheetId="5879" refreshError="1"/>
      <sheetData sheetId="5880" refreshError="1"/>
      <sheetData sheetId="5881" refreshError="1"/>
      <sheetData sheetId="5882" refreshError="1"/>
      <sheetData sheetId="5883" refreshError="1"/>
      <sheetData sheetId="5884" refreshError="1"/>
      <sheetData sheetId="5885" refreshError="1"/>
      <sheetData sheetId="5886" refreshError="1"/>
      <sheetData sheetId="5887" refreshError="1"/>
      <sheetData sheetId="5888" refreshError="1"/>
      <sheetData sheetId="5889" refreshError="1"/>
      <sheetData sheetId="5890" refreshError="1"/>
      <sheetData sheetId="5891" refreshError="1"/>
      <sheetData sheetId="5892" refreshError="1"/>
      <sheetData sheetId="5893" refreshError="1"/>
      <sheetData sheetId="5894" refreshError="1"/>
      <sheetData sheetId="5895" refreshError="1"/>
      <sheetData sheetId="5896" refreshError="1"/>
      <sheetData sheetId="5897" refreshError="1"/>
      <sheetData sheetId="5898" refreshError="1"/>
      <sheetData sheetId="5899" refreshError="1"/>
      <sheetData sheetId="5900" refreshError="1"/>
      <sheetData sheetId="5901" refreshError="1"/>
      <sheetData sheetId="5902" refreshError="1"/>
      <sheetData sheetId="5903" refreshError="1"/>
      <sheetData sheetId="5904" refreshError="1"/>
      <sheetData sheetId="5905" refreshError="1"/>
      <sheetData sheetId="5906" refreshError="1"/>
      <sheetData sheetId="5907" refreshError="1"/>
      <sheetData sheetId="5908" refreshError="1"/>
      <sheetData sheetId="5909" refreshError="1"/>
      <sheetData sheetId="5910" refreshError="1"/>
      <sheetData sheetId="5911" refreshError="1"/>
      <sheetData sheetId="5912" refreshError="1"/>
      <sheetData sheetId="5913" refreshError="1"/>
      <sheetData sheetId="5914" refreshError="1"/>
      <sheetData sheetId="5915" refreshError="1"/>
      <sheetData sheetId="5916" refreshError="1"/>
      <sheetData sheetId="5917" refreshError="1"/>
      <sheetData sheetId="5918" refreshError="1"/>
      <sheetData sheetId="5919" refreshError="1"/>
      <sheetData sheetId="5920" refreshError="1"/>
      <sheetData sheetId="5921" refreshError="1"/>
      <sheetData sheetId="5922" refreshError="1"/>
      <sheetData sheetId="5923" refreshError="1"/>
      <sheetData sheetId="5924" refreshError="1"/>
      <sheetData sheetId="5925" refreshError="1"/>
      <sheetData sheetId="5926" refreshError="1"/>
      <sheetData sheetId="5927" refreshError="1"/>
      <sheetData sheetId="5928" refreshError="1"/>
      <sheetData sheetId="5929" refreshError="1"/>
      <sheetData sheetId="5930" refreshError="1"/>
      <sheetData sheetId="5931" refreshError="1"/>
      <sheetData sheetId="5932" refreshError="1"/>
      <sheetData sheetId="5933" refreshError="1"/>
      <sheetData sheetId="5934" refreshError="1"/>
      <sheetData sheetId="5935" refreshError="1"/>
      <sheetData sheetId="5936" refreshError="1"/>
      <sheetData sheetId="5937" refreshError="1"/>
      <sheetData sheetId="5938" refreshError="1"/>
      <sheetData sheetId="5939" refreshError="1"/>
      <sheetData sheetId="5940" refreshError="1"/>
      <sheetData sheetId="5941" refreshError="1"/>
      <sheetData sheetId="5942" refreshError="1"/>
      <sheetData sheetId="5943" refreshError="1"/>
      <sheetData sheetId="5944" refreshError="1"/>
      <sheetData sheetId="5945" refreshError="1"/>
      <sheetData sheetId="5946" refreshError="1"/>
      <sheetData sheetId="5947" refreshError="1"/>
      <sheetData sheetId="5948" refreshError="1"/>
      <sheetData sheetId="5949" refreshError="1"/>
      <sheetData sheetId="5950" refreshError="1"/>
      <sheetData sheetId="5951" refreshError="1"/>
      <sheetData sheetId="5952" refreshError="1"/>
      <sheetData sheetId="5953" refreshError="1"/>
      <sheetData sheetId="5954" refreshError="1"/>
      <sheetData sheetId="5955" refreshError="1"/>
      <sheetData sheetId="5956" refreshError="1"/>
      <sheetData sheetId="5957" refreshError="1"/>
      <sheetData sheetId="5958" refreshError="1"/>
      <sheetData sheetId="5959" refreshError="1"/>
      <sheetData sheetId="5960" refreshError="1"/>
      <sheetData sheetId="5961" refreshError="1"/>
      <sheetData sheetId="5962" refreshError="1"/>
      <sheetData sheetId="5963" refreshError="1"/>
      <sheetData sheetId="5964" refreshError="1"/>
      <sheetData sheetId="5965" refreshError="1"/>
      <sheetData sheetId="5966" refreshError="1"/>
      <sheetData sheetId="5967" refreshError="1"/>
      <sheetData sheetId="5968" refreshError="1"/>
      <sheetData sheetId="5969" refreshError="1"/>
      <sheetData sheetId="5970" refreshError="1"/>
      <sheetData sheetId="5971" refreshError="1"/>
      <sheetData sheetId="5972" refreshError="1"/>
      <sheetData sheetId="5973" refreshError="1"/>
      <sheetData sheetId="5974" refreshError="1"/>
      <sheetData sheetId="5975" refreshError="1"/>
      <sheetData sheetId="5976" refreshError="1"/>
      <sheetData sheetId="5977" refreshError="1"/>
      <sheetData sheetId="5978" refreshError="1"/>
      <sheetData sheetId="5979" refreshError="1"/>
      <sheetData sheetId="5980" refreshError="1"/>
      <sheetData sheetId="5981" refreshError="1"/>
      <sheetData sheetId="5982" refreshError="1"/>
      <sheetData sheetId="5983" refreshError="1"/>
      <sheetData sheetId="5984" refreshError="1"/>
      <sheetData sheetId="5985" refreshError="1"/>
      <sheetData sheetId="5986" refreshError="1"/>
      <sheetData sheetId="5987" refreshError="1"/>
      <sheetData sheetId="5988" refreshError="1"/>
      <sheetData sheetId="5989" refreshError="1"/>
      <sheetData sheetId="5990" refreshError="1"/>
      <sheetData sheetId="5991" refreshError="1"/>
      <sheetData sheetId="5992" refreshError="1"/>
      <sheetData sheetId="5993" refreshError="1"/>
      <sheetData sheetId="5994" refreshError="1"/>
      <sheetData sheetId="5995" refreshError="1"/>
      <sheetData sheetId="5996" refreshError="1"/>
      <sheetData sheetId="5997" refreshError="1"/>
      <sheetData sheetId="5998" refreshError="1"/>
      <sheetData sheetId="5999" refreshError="1"/>
      <sheetData sheetId="6000" refreshError="1"/>
      <sheetData sheetId="6001" refreshError="1"/>
      <sheetData sheetId="6002" refreshError="1"/>
      <sheetData sheetId="6003" refreshError="1"/>
      <sheetData sheetId="6004" refreshError="1"/>
      <sheetData sheetId="6005" refreshError="1"/>
      <sheetData sheetId="6006" refreshError="1"/>
      <sheetData sheetId="6007" refreshError="1"/>
      <sheetData sheetId="6008" refreshError="1"/>
      <sheetData sheetId="6009" refreshError="1"/>
      <sheetData sheetId="6010" refreshError="1"/>
      <sheetData sheetId="6011" refreshError="1"/>
      <sheetData sheetId="6012" refreshError="1"/>
      <sheetData sheetId="6013" refreshError="1"/>
      <sheetData sheetId="6014" refreshError="1"/>
      <sheetData sheetId="6015" refreshError="1"/>
      <sheetData sheetId="6016" refreshError="1"/>
      <sheetData sheetId="6017" refreshError="1"/>
      <sheetData sheetId="6018" refreshError="1"/>
      <sheetData sheetId="6019" refreshError="1"/>
      <sheetData sheetId="6020" refreshError="1"/>
      <sheetData sheetId="6021" refreshError="1"/>
      <sheetData sheetId="6022" refreshError="1"/>
      <sheetData sheetId="6023" refreshError="1"/>
      <sheetData sheetId="6024" refreshError="1"/>
      <sheetData sheetId="6025" refreshError="1"/>
      <sheetData sheetId="6026" refreshError="1"/>
      <sheetData sheetId="6027" refreshError="1"/>
      <sheetData sheetId="6028" refreshError="1"/>
      <sheetData sheetId="6029" refreshError="1"/>
      <sheetData sheetId="6030" refreshError="1"/>
      <sheetData sheetId="6031" refreshError="1"/>
      <sheetData sheetId="6032" refreshError="1"/>
      <sheetData sheetId="6033" refreshError="1"/>
      <sheetData sheetId="6034" refreshError="1"/>
      <sheetData sheetId="6035" refreshError="1"/>
      <sheetData sheetId="6036" refreshError="1"/>
      <sheetData sheetId="6037" refreshError="1"/>
      <sheetData sheetId="6038" refreshError="1"/>
      <sheetData sheetId="6039" refreshError="1"/>
      <sheetData sheetId="6040" refreshError="1"/>
      <sheetData sheetId="6041" refreshError="1"/>
      <sheetData sheetId="6042" refreshError="1"/>
      <sheetData sheetId="6043" refreshError="1"/>
      <sheetData sheetId="6044" refreshError="1"/>
      <sheetData sheetId="6045" refreshError="1"/>
      <sheetData sheetId="6046" refreshError="1"/>
      <sheetData sheetId="6047" refreshError="1"/>
      <sheetData sheetId="6048" refreshError="1"/>
      <sheetData sheetId="6049" refreshError="1"/>
      <sheetData sheetId="6050" refreshError="1"/>
      <sheetData sheetId="6051" refreshError="1"/>
      <sheetData sheetId="6052" refreshError="1"/>
      <sheetData sheetId="6053" refreshError="1"/>
      <sheetData sheetId="6054" refreshError="1"/>
      <sheetData sheetId="6055" refreshError="1"/>
      <sheetData sheetId="6056" refreshError="1"/>
      <sheetData sheetId="6057" refreshError="1"/>
      <sheetData sheetId="6058" refreshError="1"/>
      <sheetData sheetId="6059" refreshError="1"/>
      <sheetData sheetId="6060" refreshError="1"/>
      <sheetData sheetId="6061" refreshError="1"/>
      <sheetData sheetId="6062" refreshError="1"/>
      <sheetData sheetId="6063" refreshError="1"/>
      <sheetData sheetId="6064" refreshError="1"/>
      <sheetData sheetId="6065" refreshError="1"/>
      <sheetData sheetId="6066" refreshError="1"/>
      <sheetData sheetId="6067" refreshError="1"/>
      <sheetData sheetId="6068" refreshError="1"/>
      <sheetData sheetId="6069" refreshError="1"/>
      <sheetData sheetId="6070" refreshError="1"/>
      <sheetData sheetId="6071" refreshError="1"/>
      <sheetData sheetId="6072" refreshError="1"/>
      <sheetData sheetId="6073" refreshError="1"/>
      <sheetData sheetId="6074" refreshError="1"/>
      <sheetData sheetId="6075" refreshError="1"/>
      <sheetData sheetId="6076" refreshError="1"/>
      <sheetData sheetId="6077" refreshError="1"/>
      <sheetData sheetId="6078" refreshError="1"/>
      <sheetData sheetId="6079" refreshError="1"/>
      <sheetData sheetId="6080" refreshError="1"/>
      <sheetData sheetId="6081" refreshError="1"/>
      <sheetData sheetId="6082" refreshError="1"/>
      <sheetData sheetId="6083" refreshError="1"/>
      <sheetData sheetId="6084" refreshError="1"/>
      <sheetData sheetId="6085" refreshError="1"/>
      <sheetData sheetId="6086" refreshError="1"/>
      <sheetData sheetId="6087" refreshError="1"/>
      <sheetData sheetId="6088" refreshError="1"/>
      <sheetData sheetId="6089" refreshError="1"/>
      <sheetData sheetId="6090" refreshError="1"/>
      <sheetData sheetId="6091" refreshError="1"/>
      <sheetData sheetId="6092" refreshError="1"/>
      <sheetData sheetId="6093" refreshError="1"/>
      <sheetData sheetId="6094" refreshError="1"/>
      <sheetData sheetId="6095" refreshError="1"/>
      <sheetData sheetId="6096" refreshError="1"/>
      <sheetData sheetId="6097" refreshError="1"/>
      <sheetData sheetId="6098" refreshError="1"/>
      <sheetData sheetId="6099" refreshError="1"/>
      <sheetData sheetId="6100" refreshError="1"/>
      <sheetData sheetId="6101" refreshError="1"/>
      <sheetData sheetId="6102" refreshError="1"/>
      <sheetData sheetId="6103" refreshError="1"/>
      <sheetData sheetId="6104" refreshError="1"/>
      <sheetData sheetId="6105" refreshError="1"/>
      <sheetData sheetId="6106" refreshError="1"/>
      <sheetData sheetId="6107" refreshError="1"/>
      <sheetData sheetId="6108" refreshError="1"/>
      <sheetData sheetId="6109" refreshError="1"/>
      <sheetData sheetId="6110" refreshError="1"/>
      <sheetData sheetId="6111" refreshError="1"/>
      <sheetData sheetId="6112" refreshError="1"/>
      <sheetData sheetId="6113" refreshError="1"/>
      <sheetData sheetId="6114" refreshError="1"/>
      <sheetData sheetId="6115" refreshError="1"/>
      <sheetData sheetId="6116" refreshError="1"/>
      <sheetData sheetId="6117" refreshError="1"/>
      <sheetData sheetId="6118" refreshError="1"/>
      <sheetData sheetId="6119" refreshError="1"/>
      <sheetData sheetId="6120" refreshError="1"/>
      <sheetData sheetId="6121" refreshError="1"/>
      <sheetData sheetId="6122" refreshError="1"/>
      <sheetData sheetId="6123" refreshError="1"/>
      <sheetData sheetId="6124" refreshError="1"/>
      <sheetData sheetId="6125" refreshError="1"/>
      <sheetData sheetId="6126" refreshError="1"/>
      <sheetData sheetId="6127" refreshError="1"/>
      <sheetData sheetId="6128" refreshError="1"/>
      <sheetData sheetId="6129" refreshError="1"/>
      <sheetData sheetId="6130" refreshError="1"/>
      <sheetData sheetId="6131" refreshError="1"/>
      <sheetData sheetId="6132" refreshError="1"/>
      <sheetData sheetId="6133" refreshError="1"/>
      <sheetData sheetId="6134" refreshError="1"/>
      <sheetData sheetId="6135" refreshError="1"/>
      <sheetData sheetId="6136" refreshError="1"/>
      <sheetData sheetId="6137" refreshError="1"/>
      <sheetData sheetId="6138" refreshError="1"/>
      <sheetData sheetId="6139" refreshError="1"/>
      <sheetData sheetId="6140" refreshError="1"/>
      <sheetData sheetId="6141" refreshError="1"/>
      <sheetData sheetId="6142" refreshError="1"/>
      <sheetData sheetId="6143" refreshError="1"/>
      <sheetData sheetId="6144" refreshError="1"/>
      <sheetData sheetId="6145" refreshError="1"/>
      <sheetData sheetId="6146" refreshError="1"/>
      <sheetData sheetId="6147" refreshError="1"/>
      <sheetData sheetId="6148" refreshError="1"/>
      <sheetData sheetId="6149" refreshError="1"/>
      <sheetData sheetId="6150" refreshError="1"/>
      <sheetData sheetId="6151" refreshError="1"/>
      <sheetData sheetId="6152" refreshError="1"/>
      <sheetData sheetId="6153" refreshError="1"/>
      <sheetData sheetId="6154" refreshError="1"/>
      <sheetData sheetId="6155" refreshError="1"/>
      <sheetData sheetId="6156" refreshError="1"/>
      <sheetData sheetId="6157" refreshError="1"/>
      <sheetData sheetId="6158" refreshError="1"/>
      <sheetData sheetId="6159" refreshError="1"/>
      <sheetData sheetId="6160" refreshError="1"/>
      <sheetData sheetId="6161" refreshError="1"/>
      <sheetData sheetId="6162" refreshError="1"/>
      <sheetData sheetId="6163" refreshError="1"/>
      <sheetData sheetId="6164" refreshError="1"/>
      <sheetData sheetId="6165" refreshError="1"/>
      <sheetData sheetId="6166" refreshError="1"/>
      <sheetData sheetId="6167" refreshError="1"/>
      <sheetData sheetId="6168" refreshError="1"/>
      <sheetData sheetId="6169" refreshError="1"/>
      <sheetData sheetId="6170" refreshError="1"/>
      <sheetData sheetId="6171" refreshError="1"/>
      <sheetData sheetId="6172" refreshError="1"/>
      <sheetData sheetId="6173" refreshError="1"/>
      <sheetData sheetId="6174" refreshError="1"/>
      <sheetData sheetId="6175" refreshError="1"/>
      <sheetData sheetId="6176" refreshError="1"/>
      <sheetData sheetId="6177" refreshError="1"/>
      <sheetData sheetId="6178" refreshError="1"/>
      <sheetData sheetId="6179" refreshError="1"/>
      <sheetData sheetId="6180" refreshError="1"/>
      <sheetData sheetId="6181" refreshError="1"/>
      <sheetData sheetId="6182" refreshError="1"/>
      <sheetData sheetId="6183" refreshError="1"/>
      <sheetData sheetId="6184" refreshError="1"/>
      <sheetData sheetId="6185" refreshError="1"/>
      <sheetData sheetId="6186" refreshError="1"/>
      <sheetData sheetId="6187" refreshError="1"/>
      <sheetData sheetId="6188" refreshError="1"/>
      <sheetData sheetId="6189" refreshError="1"/>
      <sheetData sheetId="6190" refreshError="1"/>
      <sheetData sheetId="6191" refreshError="1"/>
      <sheetData sheetId="6192" refreshError="1"/>
      <sheetData sheetId="6193" refreshError="1"/>
      <sheetData sheetId="6194" refreshError="1"/>
      <sheetData sheetId="6195" refreshError="1"/>
      <sheetData sheetId="6196" refreshError="1"/>
      <sheetData sheetId="6197" refreshError="1"/>
      <sheetData sheetId="6198" refreshError="1"/>
      <sheetData sheetId="6199" refreshError="1"/>
      <sheetData sheetId="6200" refreshError="1"/>
      <sheetData sheetId="6201" refreshError="1"/>
      <sheetData sheetId="6202" refreshError="1"/>
      <sheetData sheetId="6203" refreshError="1"/>
      <sheetData sheetId="6204" refreshError="1"/>
      <sheetData sheetId="6205" refreshError="1"/>
      <sheetData sheetId="6206" refreshError="1"/>
      <sheetData sheetId="6207" refreshError="1"/>
      <sheetData sheetId="6208" refreshError="1"/>
      <sheetData sheetId="6209" refreshError="1"/>
      <sheetData sheetId="6210" refreshError="1"/>
      <sheetData sheetId="6211" refreshError="1"/>
      <sheetData sheetId="6212" refreshError="1"/>
      <sheetData sheetId="6213" refreshError="1"/>
      <sheetData sheetId="6214" refreshError="1"/>
      <sheetData sheetId="6215" refreshError="1"/>
      <sheetData sheetId="6216" refreshError="1"/>
      <sheetData sheetId="6217" refreshError="1"/>
      <sheetData sheetId="6218" refreshError="1"/>
      <sheetData sheetId="6219" refreshError="1"/>
      <sheetData sheetId="6220" refreshError="1"/>
      <sheetData sheetId="6221" refreshError="1"/>
      <sheetData sheetId="6222" refreshError="1"/>
      <sheetData sheetId="6223" refreshError="1"/>
      <sheetData sheetId="6224" refreshError="1"/>
      <sheetData sheetId="6225" refreshError="1"/>
      <sheetData sheetId="6226" refreshError="1"/>
      <sheetData sheetId="6227" refreshError="1"/>
      <sheetData sheetId="6228" refreshError="1"/>
      <sheetData sheetId="6229" refreshError="1"/>
      <sheetData sheetId="6230" refreshError="1"/>
      <sheetData sheetId="6231" refreshError="1"/>
      <sheetData sheetId="6232" refreshError="1"/>
      <sheetData sheetId="6233" refreshError="1"/>
      <sheetData sheetId="6234" refreshError="1"/>
      <sheetData sheetId="6235" refreshError="1"/>
      <sheetData sheetId="6236" refreshError="1"/>
      <sheetData sheetId="6237" refreshError="1"/>
      <sheetData sheetId="6238" refreshError="1"/>
      <sheetData sheetId="6239" refreshError="1"/>
      <sheetData sheetId="6240" refreshError="1"/>
      <sheetData sheetId="6241" refreshError="1"/>
      <sheetData sheetId="6242" refreshError="1"/>
      <sheetData sheetId="6243" refreshError="1"/>
      <sheetData sheetId="6244" refreshError="1"/>
      <sheetData sheetId="6245" refreshError="1"/>
      <sheetData sheetId="6246" refreshError="1"/>
      <sheetData sheetId="6247" refreshError="1"/>
      <sheetData sheetId="6248" refreshError="1"/>
      <sheetData sheetId="6249" refreshError="1"/>
      <sheetData sheetId="6250" refreshError="1"/>
      <sheetData sheetId="6251" refreshError="1"/>
      <sheetData sheetId="6252" refreshError="1"/>
      <sheetData sheetId="6253" refreshError="1"/>
      <sheetData sheetId="6254" refreshError="1"/>
      <sheetData sheetId="6255" refreshError="1"/>
      <sheetData sheetId="6256" refreshError="1"/>
      <sheetData sheetId="6257" refreshError="1"/>
      <sheetData sheetId="6258" refreshError="1"/>
      <sheetData sheetId="6259" refreshError="1"/>
      <sheetData sheetId="6260" refreshError="1"/>
      <sheetData sheetId="6261" refreshError="1"/>
      <sheetData sheetId="6262" refreshError="1"/>
      <sheetData sheetId="6263" refreshError="1"/>
      <sheetData sheetId="6264" refreshError="1"/>
      <sheetData sheetId="6265" refreshError="1"/>
      <sheetData sheetId="6266" refreshError="1"/>
      <sheetData sheetId="6267" refreshError="1"/>
      <sheetData sheetId="6268" refreshError="1"/>
      <sheetData sheetId="6269" refreshError="1"/>
      <sheetData sheetId="6270" refreshError="1"/>
      <sheetData sheetId="6271" refreshError="1"/>
      <sheetData sheetId="6272" refreshError="1"/>
      <sheetData sheetId="6273" refreshError="1"/>
      <sheetData sheetId="6274" refreshError="1"/>
      <sheetData sheetId="6275" refreshError="1"/>
      <sheetData sheetId="6276" refreshError="1"/>
      <sheetData sheetId="6277" refreshError="1"/>
      <sheetData sheetId="6278" refreshError="1"/>
      <sheetData sheetId="6279" refreshError="1"/>
      <sheetData sheetId="6280" refreshError="1"/>
      <sheetData sheetId="6281" refreshError="1"/>
      <sheetData sheetId="6282" refreshError="1"/>
      <sheetData sheetId="6283" refreshError="1"/>
      <sheetData sheetId="6284" refreshError="1"/>
      <sheetData sheetId="6285" refreshError="1"/>
      <sheetData sheetId="6286" refreshError="1"/>
      <sheetData sheetId="6287" refreshError="1"/>
      <sheetData sheetId="6288" refreshError="1"/>
      <sheetData sheetId="6289" refreshError="1"/>
      <sheetData sheetId="6290" refreshError="1"/>
      <sheetData sheetId="6291" refreshError="1"/>
      <sheetData sheetId="6292" refreshError="1"/>
      <sheetData sheetId="6293" refreshError="1"/>
      <sheetData sheetId="6294" refreshError="1"/>
      <sheetData sheetId="6295" refreshError="1"/>
      <sheetData sheetId="6296" refreshError="1"/>
      <sheetData sheetId="6297" refreshError="1"/>
      <sheetData sheetId="6298" refreshError="1"/>
      <sheetData sheetId="6299" refreshError="1"/>
      <sheetData sheetId="6300" refreshError="1"/>
      <sheetData sheetId="6301" refreshError="1"/>
      <sheetData sheetId="6302" refreshError="1"/>
      <sheetData sheetId="6303" refreshError="1"/>
      <sheetData sheetId="6304" refreshError="1"/>
      <sheetData sheetId="6305" refreshError="1"/>
      <sheetData sheetId="6306" refreshError="1"/>
      <sheetData sheetId="6307" refreshError="1"/>
      <sheetData sheetId="6308" refreshError="1"/>
      <sheetData sheetId="6309" refreshError="1"/>
      <sheetData sheetId="6310" refreshError="1"/>
      <sheetData sheetId="6311" refreshError="1"/>
      <sheetData sheetId="6312" refreshError="1"/>
      <sheetData sheetId="6313" refreshError="1"/>
      <sheetData sheetId="6314" refreshError="1"/>
      <sheetData sheetId="6315" refreshError="1"/>
      <sheetData sheetId="6316" refreshError="1"/>
      <sheetData sheetId="6317" refreshError="1"/>
      <sheetData sheetId="6318" refreshError="1"/>
      <sheetData sheetId="6319" refreshError="1"/>
      <sheetData sheetId="6320" refreshError="1"/>
      <sheetData sheetId="6321" refreshError="1"/>
      <sheetData sheetId="6322" refreshError="1"/>
      <sheetData sheetId="6323" refreshError="1"/>
      <sheetData sheetId="6324" refreshError="1"/>
      <sheetData sheetId="6325" refreshError="1"/>
      <sheetData sheetId="6326" refreshError="1"/>
      <sheetData sheetId="6327" refreshError="1"/>
      <sheetData sheetId="6328" refreshError="1"/>
      <sheetData sheetId="6329" refreshError="1"/>
      <sheetData sheetId="6330" refreshError="1"/>
      <sheetData sheetId="6331" refreshError="1"/>
      <sheetData sheetId="6332" refreshError="1"/>
      <sheetData sheetId="6333" refreshError="1"/>
      <sheetData sheetId="6334" refreshError="1"/>
      <sheetData sheetId="6335" refreshError="1"/>
      <sheetData sheetId="6336" refreshError="1"/>
      <sheetData sheetId="6337" refreshError="1"/>
      <sheetData sheetId="6338" refreshError="1"/>
      <sheetData sheetId="6339" refreshError="1"/>
      <sheetData sheetId="6340" refreshError="1"/>
      <sheetData sheetId="6341" refreshError="1"/>
      <sheetData sheetId="6342" refreshError="1"/>
      <sheetData sheetId="6343" refreshError="1"/>
      <sheetData sheetId="6344" refreshError="1"/>
      <sheetData sheetId="6345" refreshError="1"/>
      <sheetData sheetId="6346" refreshError="1"/>
      <sheetData sheetId="6347" refreshError="1"/>
      <sheetData sheetId="6348" refreshError="1"/>
      <sheetData sheetId="6349" refreshError="1"/>
      <sheetData sheetId="6350" refreshError="1"/>
      <sheetData sheetId="6351" refreshError="1"/>
      <sheetData sheetId="6352" refreshError="1"/>
      <sheetData sheetId="6353" refreshError="1"/>
      <sheetData sheetId="6354" refreshError="1"/>
      <sheetData sheetId="6355" refreshError="1"/>
      <sheetData sheetId="6356" refreshError="1"/>
      <sheetData sheetId="6357" refreshError="1"/>
      <sheetData sheetId="6358" refreshError="1"/>
      <sheetData sheetId="6359" refreshError="1"/>
      <sheetData sheetId="6360" refreshError="1"/>
      <sheetData sheetId="6361" refreshError="1"/>
      <sheetData sheetId="6362" refreshError="1"/>
      <sheetData sheetId="6363" refreshError="1"/>
      <sheetData sheetId="6364" refreshError="1"/>
      <sheetData sheetId="6365" refreshError="1"/>
      <sheetData sheetId="6366" refreshError="1"/>
      <sheetData sheetId="6367" refreshError="1"/>
      <sheetData sheetId="6368" refreshError="1"/>
      <sheetData sheetId="6369" refreshError="1"/>
      <sheetData sheetId="6370" refreshError="1"/>
      <sheetData sheetId="6371" refreshError="1"/>
      <sheetData sheetId="6372" refreshError="1"/>
      <sheetData sheetId="6373" refreshError="1"/>
      <sheetData sheetId="6374" refreshError="1"/>
      <sheetData sheetId="6375" refreshError="1"/>
      <sheetData sheetId="6376" refreshError="1"/>
      <sheetData sheetId="6377" refreshError="1"/>
      <sheetData sheetId="6378" refreshError="1"/>
      <sheetData sheetId="6379" refreshError="1"/>
      <sheetData sheetId="6380" refreshError="1"/>
      <sheetData sheetId="6381" refreshError="1"/>
      <sheetData sheetId="6382" refreshError="1"/>
      <sheetData sheetId="6383" refreshError="1"/>
      <sheetData sheetId="6384" refreshError="1"/>
      <sheetData sheetId="6385" refreshError="1"/>
      <sheetData sheetId="6386" refreshError="1"/>
      <sheetData sheetId="6387" refreshError="1"/>
      <sheetData sheetId="6388" refreshError="1"/>
      <sheetData sheetId="6389" refreshError="1"/>
      <sheetData sheetId="6390" refreshError="1"/>
      <sheetData sheetId="6391" refreshError="1"/>
      <sheetData sheetId="6392" refreshError="1"/>
      <sheetData sheetId="6393" refreshError="1"/>
      <sheetData sheetId="6394" refreshError="1"/>
      <sheetData sheetId="6395" refreshError="1"/>
      <sheetData sheetId="6396" refreshError="1"/>
      <sheetData sheetId="6397" refreshError="1"/>
      <sheetData sheetId="6398" refreshError="1"/>
      <sheetData sheetId="6399" refreshError="1"/>
      <sheetData sheetId="6400" refreshError="1"/>
      <sheetData sheetId="6401" refreshError="1"/>
      <sheetData sheetId="6402">
        <row r="1">
          <cell r="B1" t="str">
            <v>220 kV SUB-STATION</v>
          </cell>
        </row>
      </sheetData>
      <sheetData sheetId="6403">
        <row r="1">
          <cell r="B1" t="str">
            <v>220 kV SUB-STATION</v>
          </cell>
        </row>
      </sheetData>
      <sheetData sheetId="6404" refreshError="1"/>
      <sheetData sheetId="6405">
        <row r="1">
          <cell r="B1" t="str">
            <v>220 kV SUB-STATION</v>
          </cell>
        </row>
      </sheetData>
      <sheetData sheetId="6406" refreshError="1"/>
      <sheetData sheetId="6407" refreshError="1"/>
      <sheetData sheetId="6408" refreshError="1"/>
      <sheetData sheetId="6409" refreshError="1"/>
      <sheetData sheetId="6410" refreshError="1"/>
      <sheetData sheetId="6411" refreshError="1"/>
      <sheetData sheetId="6412" refreshError="1"/>
      <sheetData sheetId="6413" refreshError="1"/>
      <sheetData sheetId="6414" refreshError="1"/>
      <sheetData sheetId="6415" refreshError="1"/>
      <sheetData sheetId="6416" refreshError="1"/>
      <sheetData sheetId="6417" refreshError="1"/>
      <sheetData sheetId="6418" refreshError="1"/>
      <sheetData sheetId="6419" refreshError="1"/>
      <sheetData sheetId="6420" refreshError="1"/>
      <sheetData sheetId="6421" refreshError="1"/>
      <sheetData sheetId="6422" refreshError="1"/>
      <sheetData sheetId="6423" refreshError="1"/>
      <sheetData sheetId="6424" refreshError="1"/>
      <sheetData sheetId="6425" refreshError="1"/>
      <sheetData sheetId="6426" refreshError="1"/>
      <sheetData sheetId="6427" refreshError="1"/>
      <sheetData sheetId="6428" refreshError="1"/>
      <sheetData sheetId="6429" refreshError="1"/>
      <sheetData sheetId="6430" refreshError="1"/>
      <sheetData sheetId="6431" refreshError="1"/>
      <sheetData sheetId="6432" refreshError="1"/>
      <sheetData sheetId="6433" refreshError="1"/>
      <sheetData sheetId="6434" refreshError="1"/>
      <sheetData sheetId="6435" refreshError="1"/>
      <sheetData sheetId="6436" refreshError="1"/>
      <sheetData sheetId="6437" refreshError="1"/>
      <sheetData sheetId="6438" refreshError="1"/>
      <sheetData sheetId="6439" refreshError="1"/>
      <sheetData sheetId="6440" refreshError="1"/>
      <sheetData sheetId="6441" refreshError="1"/>
      <sheetData sheetId="6442" refreshError="1"/>
      <sheetData sheetId="6443" refreshError="1"/>
      <sheetData sheetId="6444" refreshError="1"/>
      <sheetData sheetId="6445" refreshError="1"/>
      <sheetData sheetId="6446" refreshError="1"/>
      <sheetData sheetId="6447" refreshError="1"/>
      <sheetData sheetId="6448" refreshError="1"/>
      <sheetData sheetId="6449" refreshError="1"/>
      <sheetData sheetId="6450" refreshError="1"/>
      <sheetData sheetId="6451" refreshError="1"/>
      <sheetData sheetId="6452" refreshError="1"/>
      <sheetData sheetId="6453" refreshError="1"/>
      <sheetData sheetId="6454" refreshError="1"/>
      <sheetData sheetId="6455" refreshError="1"/>
      <sheetData sheetId="6456" refreshError="1"/>
      <sheetData sheetId="6457" refreshError="1"/>
      <sheetData sheetId="6458" refreshError="1"/>
      <sheetData sheetId="6459" refreshError="1"/>
      <sheetData sheetId="6460" refreshError="1"/>
      <sheetData sheetId="6461" refreshError="1"/>
      <sheetData sheetId="6462" refreshError="1"/>
      <sheetData sheetId="6463" refreshError="1"/>
      <sheetData sheetId="6464" refreshError="1"/>
      <sheetData sheetId="6465" refreshError="1"/>
      <sheetData sheetId="6466" refreshError="1"/>
      <sheetData sheetId="6467" refreshError="1"/>
      <sheetData sheetId="6468" refreshError="1"/>
      <sheetData sheetId="6469" refreshError="1"/>
      <sheetData sheetId="6470" refreshError="1"/>
      <sheetData sheetId="6471" refreshError="1"/>
      <sheetData sheetId="6472" refreshError="1"/>
      <sheetData sheetId="6473" refreshError="1"/>
      <sheetData sheetId="6474" refreshError="1"/>
      <sheetData sheetId="6475" refreshError="1"/>
      <sheetData sheetId="6476" refreshError="1"/>
      <sheetData sheetId="6477" refreshError="1"/>
      <sheetData sheetId="6478" refreshError="1"/>
      <sheetData sheetId="6479" refreshError="1"/>
      <sheetData sheetId="6480" refreshError="1"/>
      <sheetData sheetId="6481" refreshError="1"/>
      <sheetData sheetId="6482" refreshError="1"/>
      <sheetData sheetId="6483" refreshError="1"/>
      <sheetData sheetId="6484" refreshError="1"/>
      <sheetData sheetId="6485" refreshError="1"/>
      <sheetData sheetId="6486" refreshError="1"/>
      <sheetData sheetId="6487" refreshError="1"/>
      <sheetData sheetId="6488" refreshError="1"/>
      <sheetData sheetId="6489" refreshError="1"/>
      <sheetData sheetId="6490" refreshError="1"/>
      <sheetData sheetId="6491" refreshError="1"/>
      <sheetData sheetId="6492" refreshError="1"/>
      <sheetData sheetId="6493" refreshError="1"/>
      <sheetData sheetId="6494" refreshError="1"/>
      <sheetData sheetId="6495" refreshError="1"/>
      <sheetData sheetId="6496" refreshError="1"/>
      <sheetData sheetId="6497" refreshError="1"/>
      <sheetData sheetId="6498" refreshError="1"/>
      <sheetData sheetId="6499" refreshError="1"/>
      <sheetData sheetId="6500" refreshError="1"/>
      <sheetData sheetId="6501" refreshError="1"/>
      <sheetData sheetId="6502" refreshError="1"/>
      <sheetData sheetId="6503" refreshError="1"/>
      <sheetData sheetId="6504" refreshError="1"/>
      <sheetData sheetId="6505" refreshError="1"/>
      <sheetData sheetId="6506" refreshError="1"/>
      <sheetData sheetId="6507" refreshError="1"/>
      <sheetData sheetId="6508" refreshError="1"/>
      <sheetData sheetId="6509" refreshError="1"/>
      <sheetData sheetId="6510" refreshError="1"/>
      <sheetData sheetId="6511" refreshError="1"/>
      <sheetData sheetId="6512" refreshError="1"/>
      <sheetData sheetId="6513" refreshError="1"/>
      <sheetData sheetId="6514" refreshError="1"/>
      <sheetData sheetId="6515" refreshError="1"/>
      <sheetData sheetId="6516" refreshError="1"/>
      <sheetData sheetId="6517" refreshError="1"/>
      <sheetData sheetId="6518" refreshError="1"/>
      <sheetData sheetId="6519" refreshError="1"/>
      <sheetData sheetId="6520" refreshError="1"/>
      <sheetData sheetId="6521" refreshError="1"/>
      <sheetData sheetId="6522" refreshError="1"/>
      <sheetData sheetId="6523" refreshError="1"/>
      <sheetData sheetId="6524" refreshError="1"/>
      <sheetData sheetId="6525" refreshError="1"/>
      <sheetData sheetId="6526" refreshError="1"/>
      <sheetData sheetId="6527" refreshError="1"/>
      <sheetData sheetId="6528" refreshError="1"/>
      <sheetData sheetId="6529" refreshError="1"/>
      <sheetData sheetId="6530" refreshError="1"/>
      <sheetData sheetId="6531" refreshError="1"/>
      <sheetData sheetId="6532" refreshError="1"/>
      <sheetData sheetId="6533" refreshError="1"/>
      <sheetData sheetId="6534"/>
      <sheetData sheetId="6535"/>
      <sheetData sheetId="6536"/>
      <sheetData sheetId="6537"/>
      <sheetData sheetId="6538"/>
      <sheetData sheetId="6539"/>
      <sheetData sheetId="6540" refreshError="1"/>
      <sheetData sheetId="6541" refreshError="1"/>
      <sheetData sheetId="6542" refreshError="1"/>
      <sheetData sheetId="6543" refreshError="1"/>
      <sheetData sheetId="6544" refreshError="1"/>
      <sheetData sheetId="6545" refreshError="1"/>
      <sheetData sheetId="6546" refreshError="1"/>
      <sheetData sheetId="6547" refreshError="1"/>
      <sheetData sheetId="6548" refreshError="1"/>
      <sheetData sheetId="6549" refreshError="1"/>
      <sheetData sheetId="6550" refreshError="1"/>
      <sheetData sheetId="6551" refreshError="1"/>
      <sheetData sheetId="6552" refreshError="1"/>
      <sheetData sheetId="6553" refreshError="1"/>
      <sheetData sheetId="6554" refreshError="1"/>
      <sheetData sheetId="6555"/>
      <sheetData sheetId="6556" refreshError="1"/>
      <sheetData sheetId="6557" refreshError="1"/>
      <sheetData sheetId="6558" refreshError="1"/>
      <sheetData sheetId="6559" refreshError="1"/>
      <sheetData sheetId="6560" refreshError="1"/>
      <sheetData sheetId="6561" refreshError="1"/>
      <sheetData sheetId="6562" refreshError="1"/>
      <sheetData sheetId="6563" refreshError="1"/>
      <sheetData sheetId="6564" refreshError="1"/>
      <sheetData sheetId="6565" refreshError="1"/>
      <sheetData sheetId="6566" refreshError="1"/>
      <sheetData sheetId="6567" refreshError="1"/>
      <sheetData sheetId="6568" refreshError="1"/>
      <sheetData sheetId="6569" refreshError="1"/>
      <sheetData sheetId="6570" refreshError="1"/>
      <sheetData sheetId="6571" refreshError="1"/>
      <sheetData sheetId="6572" refreshError="1"/>
      <sheetData sheetId="6573" refreshError="1"/>
      <sheetData sheetId="6574" refreshError="1"/>
      <sheetData sheetId="6575" refreshError="1"/>
      <sheetData sheetId="6576" refreshError="1"/>
      <sheetData sheetId="6577" refreshError="1"/>
      <sheetData sheetId="6578" refreshError="1"/>
      <sheetData sheetId="6579" refreshError="1"/>
      <sheetData sheetId="6580" refreshError="1"/>
      <sheetData sheetId="6581" refreshError="1"/>
      <sheetData sheetId="6582" refreshError="1"/>
      <sheetData sheetId="6583" refreshError="1"/>
      <sheetData sheetId="6584" refreshError="1"/>
      <sheetData sheetId="6585" refreshError="1"/>
      <sheetData sheetId="6586" refreshError="1"/>
      <sheetData sheetId="6587" refreshError="1"/>
      <sheetData sheetId="6588" refreshError="1"/>
      <sheetData sheetId="6589">
        <row r="1">
          <cell r="B1" t="str">
            <v>220 kV SUB-STATION</v>
          </cell>
        </row>
      </sheetData>
      <sheetData sheetId="6590">
        <row r="1">
          <cell r="B1" t="str">
            <v>220 kV SUB-STATION</v>
          </cell>
        </row>
      </sheetData>
      <sheetData sheetId="6591"/>
      <sheetData sheetId="6592"/>
      <sheetData sheetId="6593" refreshError="1"/>
      <sheetData sheetId="6594" refreshError="1"/>
      <sheetData sheetId="6595" refreshError="1"/>
      <sheetData sheetId="6596" refreshError="1"/>
      <sheetData sheetId="6597" refreshError="1"/>
      <sheetData sheetId="6598" refreshError="1"/>
      <sheetData sheetId="6599" refreshError="1"/>
      <sheetData sheetId="6600" refreshError="1"/>
      <sheetData sheetId="6601" refreshError="1"/>
      <sheetData sheetId="6602" refreshError="1"/>
      <sheetData sheetId="6603" refreshError="1"/>
      <sheetData sheetId="6604" refreshError="1"/>
      <sheetData sheetId="6605" refreshError="1"/>
      <sheetData sheetId="6606" refreshError="1"/>
      <sheetData sheetId="6607" refreshError="1"/>
      <sheetData sheetId="6608" refreshError="1"/>
      <sheetData sheetId="6609" refreshError="1"/>
      <sheetData sheetId="6610" refreshError="1"/>
      <sheetData sheetId="6611" refreshError="1"/>
      <sheetData sheetId="6612" refreshError="1"/>
      <sheetData sheetId="6613" refreshError="1"/>
      <sheetData sheetId="6614" refreshError="1"/>
      <sheetData sheetId="6615" refreshError="1"/>
      <sheetData sheetId="6616" refreshError="1"/>
      <sheetData sheetId="6617" refreshError="1"/>
      <sheetData sheetId="6618" refreshError="1"/>
      <sheetData sheetId="6619" refreshError="1"/>
      <sheetData sheetId="6620" refreshError="1"/>
      <sheetData sheetId="6621" refreshError="1"/>
      <sheetData sheetId="6622" refreshError="1"/>
      <sheetData sheetId="6623" refreshError="1"/>
      <sheetData sheetId="6624" refreshError="1"/>
      <sheetData sheetId="6625" refreshError="1"/>
      <sheetData sheetId="6626" refreshError="1"/>
      <sheetData sheetId="6627" refreshError="1"/>
      <sheetData sheetId="6628" refreshError="1"/>
      <sheetData sheetId="6629" refreshError="1"/>
      <sheetData sheetId="6630" refreshError="1"/>
      <sheetData sheetId="6631" refreshError="1"/>
      <sheetData sheetId="6632" refreshError="1"/>
      <sheetData sheetId="6633" refreshError="1"/>
      <sheetData sheetId="6634" refreshError="1"/>
      <sheetData sheetId="6635" refreshError="1"/>
      <sheetData sheetId="6636" refreshError="1"/>
      <sheetData sheetId="6637" refreshError="1"/>
      <sheetData sheetId="6638" refreshError="1"/>
      <sheetData sheetId="6639" refreshError="1"/>
      <sheetData sheetId="6640" refreshError="1"/>
      <sheetData sheetId="6641">
        <row r="1">
          <cell r="B1" t="str">
            <v>220 kV SUB-STATION</v>
          </cell>
        </row>
      </sheetData>
      <sheetData sheetId="6642" refreshError="1"/>
      <sheetData sheetId="6643" refreshError="1"/>
      <sheetData sheetId="6644" refreshError="1"/>
      <sheetData sheetId="6645"/>
      <sheetData sheetId="6646" refreshError="1"/>
      <sheetData sheetId="6647"/>
      <sheetData sheetId="6648"/>
      <sheetData sheetId="6649"/>
      <sheetData sheetId="6650"/>
      <sheetData sheetId="6651"/>
      <sheetData sheetId="6652"/>
      <sheetData sheetId="6653"/>
      <sheetData sheetId="6654"/>
      <sheetData sheetId="6655">
        <row r="1">
          <cell r="B1" t="str">
            <v>220 kV SUB-STATION</v>
          </cell>
        </row>
      </sheetData>
      <sheetData sheetId="6656">
        <row r="1">
          <cell r="B1" t="str">
            <v>220 kV SUB-STATION</v>
          </cell>
        </row>
      </sheetData>
      <sheetData sheetId="6657"/>
      <sheetData sheetId="6658"/>
      <sheetData sheetId="6659"/>
      <sheetData sheetId="6660"/>
      <sheetData sheetId="6661"/>
      <sheetData sheetId="6662"/>
      <sheetData sheetId="6663"/>
      <sheetData sheetId="6664"/>
      <sheetData sheetId="6665"/>
      <sheetData sheetId="6666"/>
      <sheetData sheetId="6667"/>
      <sheetData sheetId="6668"/>
      <sheetData sheetId="6669"/>
      <sheetData sheetId="6670"/>
      <sheetData sheetId="6671"/>
      <sheetData sheetId="6672"/>
      <sheetData sheetId="6673"/>
      <sheetData sheetId="6674"/>
      <sheetData sheetId="6675"/>
      <sheetData sheetId="6676"/>
      <sheetData sheetId="6677"/>
      <sheetData sheetId="6678"/>
      <sheetData sheetId="6679"/>
      <sheetData sheetId="6680"/>
      <sheetData sheetId="6681"/>
      <sheetData sheetId="6682"/>
      <sheetData sheetId="6683"/>
      <sheetData sheetId="6684"/>
      <sheetData sheetId="6685"/>
      <sheetData sheetId="6686"/>
      <sheetData sheetId="6687"/>
      <sheetData sheetId="6688"/>
      <sheetData sheetId="6689"/>
      <sheetData sheetId="6690"/>
      <sheetData sheetId="6691"/>
      <sheetData sheetId="6692"/>
      <sheetData sheetId="6693"/>
      <sheetData sheetId="6694"/>
      <sheetData sheetId="6695"/>
      <sheetData sheetId="6696"/>
      <sheetData sheetId="6697"/>
      <sheetData sheetId="6698"/>
      <sheetData sheetId="6699"/>
      <sheetData sheetId="6700"/>
      <sheetData sheetId="6701"/>
      <sheetData sheetId="6702"/>
      <sheetData sheetId="6703"/>
      <sheetData sheetId="6704"/>
      <sheetData sheetId="6705"/>
      <sheetData sheetId="6706"/>
      <sheetData sheetId="6707"/>
      <sheetData sheetId="6708"/>
      <sheetData sheetId="6709"/>
      <sheetData sheetId="6710"/>
      <sheetData sheetId="6711"/>
      <sheetData sheetId="6712"/>
      <sheetData sheetId="6713"/>
      <sheetData sheetId="6714"/>
      <sheetData sheetId="6715"/>
      <sheetData sheetId="6716"/>
      <sheetData sheetId="6717"/>
      <sheetData sheetId="6718"/>
      <sheetData sheetId="6719"/>
      <sheetData sheetId="6720"/>
      <sheetData sheetId="6721"/>
      <sheetData sheetId="6722"/>
      <sheetData sheetId="6723"/>
      <sheetData sheetId="6724"/>
      <sheetData sheetId="6725"/>
      <sheetData sheetId="6726"/>
      <sheetData sheetId="6727"/>
      <sheetData sheetId="6728"/>
      <sheetData sheetId="6729"/>
      <sheetData sheetId="6730"/>
      <sheetData sheetId="6731"/>
      <sheetData sheetId="6732"/>
      <sheetData sheetId="6733"/>
      <sheetData sheetId="6734"/>
      <sheetData sheetId="6735"/>
      <sheetData sheetId="6736"/>
      <sheetData sheetId="6737"/>
      <sheetData sheetId="6738"/>
      <sheetData sheetId="6739"/>
      <sheetData sheetId="6740"/>
      <sheetData sheetId="6741"/>
      <sheetData sheetId="6742"/>
      <sheetData sheetId="6743"/>
      <sheetData sheetId="6744"/>
      <sheetData sheetId="6745"/>
      <sheetData sheetId="6746"/>
      <sheetData sheetId="6747"/>
      <sheetData sheetId="6748"/>
      <sheetData sheetId="6749"/>
      <sheetData sheetId="6750"/>
      <sheetData sheetId="6751"/>
      <sheetData sheetId="6752"/>
      <sheetData sheetId="6753"/>
      <sheetData sheetId="6754"/>
      <sheetData sheetId="6755"/>
      <sheetData sheetId="6756"/>
      <sheetData sheetId="6757"/>
      <sheetData sheetId="6758"/>
      <sheetData sheetId="6759"/>
      <sheetData sheetId="6760"/>
      <sheetData sheetId="6761"/>
      <sheetData sheetId="6762"/>
      <sheetData sheetId="6763"/>
      <sheetData sheetId="6764"/>
      <sheetData sheetId="6765"/>
      <sheetData sheetId="6766"/>
      <sheetData sheetId="6767"/>
      <sheetData sheetId="6768"/>
      <sheetData sheetId="6769"/>
      <sheetData sheetId="6770"/>
      <sheetData sheetId="6771"/>
      <sheetData sheetId="6772"/>
      <sheetData sheetId="6773"/>
      <sheetData sheetId="6774"/>
      <sheetData sheetId="6775"/>
      <sheetData sheetId="6776"/>
      <sheetData sheetId="6777"/>
      <sheetData sheetId="6778"/>
      <sheetData sheetId="6779">
        <row r="1">
          <cell r="B1" t="str">
            <v>220 kV SUB-STATION</v>
          </cell>
        </row>
      </sheetData>
      <sheetData sheetId="6780"/>
      <sheetData sheetId="6781"/>
      <sheetData sheetId="6782"/>
      <sheetData sheetId="6783"/>
      <sheetData sheetId="6784"/>
      <sheetData sheetId="6785"/>
      <sheetData sheetId="6786"/>
      <sheetData sheetId="6787">
        <row r="1">
          <cell r="B1" t="str">
            <v>220 kV SUB-STATION</v>
          </cell>
        </row>
      </sheetData>
      <sheetData sheetId="6788">
        <row r="1">
          <cell r="B1" t="str">
            <v>220 kV SUB-STATION</v>
          </cell>
        </row>
      </sheetData>
      <sheetData sheetId="6789">
        <row r="1">
          <cell r="B1" t="str">
            <v>220 kV SUB-STATION</v>
          </cell>
        </row>
      </sheetData>
      <sheetData sheetId="6790">
        <row r="1">
          <cell r="B1" t="str">
            <v>220 kV SUB-STATION</v>
          </cell>
        </row>
      </sheetData>
      <sheetData sheetId="6791">
        <row r="1">
          <cell r="B1" t="str">
            <v>220 kV SUB-STATION</v>
          </cell>
        </row>
      </sheetData>
      <sheetData sheetId="6792">
        <row r="1">
          <cell r="B1" t="str">
            <v>220 kV SUB-STATION</v>
          </cell>
        </row>
      </sheetData>
      <sheetData sheetId="6793">
        <row r="1">
          <cell r="B1" t="str">
            <v>220 kV SUB-STATION</v>
          </cell>
        </row>
      </sheetData>
      <sheetData sheetId="6794">
        <row r="1">
          <cell r="B1" t="str">
            <v>220 kV SUB-STATION</v>
          </cell>
        </row>
      </sheetData>
      <sheetData sheetId="6795">
        <row r="1">
          <cell r="B1" t="str">
            <v>220 kV SUB-STATION</v>
          </cell>
        </row>
      </sheetData>
      <sheetData sheetId="6796"/>
      <sheetData sheetId="6797"/>
      <sheetData sheetId="6798"/>
      <sheetData sheetId="6799"/>
      <sheetData sheetId="6800"/>
      <sheetData sheetId="6801"/>
      <sheetData sheetId="6802"/>
      <sheetData sheetId="6803"/>
      <sheetData sheetId="6804"/>
      <sheetData sheetId="6805"/>
      <sheetData sheetId="6806"/>
      <sheetData sheetId="6807"/>
      <sheetData sheetId="6808"/>
      <sheetData sheetId="6809"/>
      <sheetData sheetId="6810"/>
      <sheetData sheetId="6811"/>
      <sheetData sheetId="6812"/>
      <sheetData sheetId="6813"/>
      <sheetData sheetId="6814"/>
      <sheetData sheetId="6815"/>
      <sheetData sheetId="6816"/>
      <sheetData sheetId="6817"/>
      <sheetData sheetId="6818"/>
      <sheetData sheetId="6819"/>
      <sheetData sheetId="6820"/>
      <sheetData sheetId="6821"/>
      <sheetData sheetId="6822"/>
      <sheetData sheetId="6823"/>
      <sheetData sheetId="6824"/>
      <sheetData sheetId="6825"/>
      <sheetData sheetId="6826"/>
      <sheetData sheetId="6827"/>
      <sheetData sheetId="6828"/>
      <sheetData sheetId="6829"/>
      <sheetData sheetId="6830"/>
      <sheetData sheetId="6831"/>
      <sheetData sheetId="6832"/>
      <sheetData sheetId="6833"/>
      <sheetData sheetId="6834"/>
      <sheetData sheetId="6835"/>
      <sheetData sheetId="6836"/>
      <sheetData sheetId="6837"/>
      <sheetData sheetId="6838"/>
      <sheetData sheetId="6839"/>
      <sheetData sheetId="6840"/>
      <sheetData sheetId="6841"/>
      <sheetData sheetId="6842"/>
      <sheetData sheetId="6843"/>
      <sheetData sheetId="6844"/>
      <sheetData sheetId="6845"/>
      <sheetData sheetId="6846">
        <row r="1">
          <cell r="B1" t="str">
            <v>220 kV SUB-STATION</v>
          </cell>
        </row>
      </sheetData>
      <sheetData sheetId="6847"/>
      <sheetData sheetId="6848"/>
      <sheetData sheetId="6849"/>
      <sheetData sheetId="6850"/>
      <sheetData sheetId="6851"/>
      <sheetData sheetId="6852"/>
      <sheetData sheetId="6853"/>
      <sheetData sheetId="6854"/>
      <sheetData sheetId="6855"/>
      <sheetData sheetId="6856"/>
      <sheetData sheetId="6857"/>
      <sheetData sheetId="6858"/>
      <sheetData sheetId="6859"/>
      <sheetData sheetId="6860"/>
      <sheetData sheetId="6861"/>
      <sheetData sheetId="6862"/>
      <sheetData sheetId="6863"/>
      <sheetData sheetId="6864"/>
      <sheetData sheetId="6865"/>
      <sheetData sheetId="6866"/>
      <sheetData sheetId="6867"/>
      <sheetData sheetId="6868"/>
      <sheetData sheetId="6869"/>
      <sheetData sheetId="6870"/>
      <sheetData sheetId="6871"/>
      <sheetData sheetId="6872"/>
      <sheetData sheetId="6873"/>
      <sheetData sheetId="6874"/>
      <sheetData sheetId="6875"/>
      <sheetData sheetId="6876"/>
      <sheetData sheetId="6877"/>
      <sheetData sheetId="6878"/>
      <sheetData sheetId="6879"/>
      <sheetData sheetId="6880"/>
      <sheetData sheetId="6881"/>
      <sheetData sheetId="6882"/>
      <sheetData sheetId="6883"/>
      <sheetData sheetId="6884"/>
      <sheetData sheetId="6885"/>
      <sheetData sheetId="6886"/>
      <sheetData sheetId="6887"/>
      <sheetData sheetId="6888"/>
      <sheetData sheetId="6889"/>
      <sheetData sheetId="6890"/>
      <sheetData sheetId="6891"/>
      <sheetData sheetId="6892"/>
      <sheetData sheetId="6893"/>
      <sheetData sheetId="6894"/>
      <sheetData sheetId="6895"/>
      <sheetData sheetId="6896"/>
      <sheetData sheetId="6897"/>
      <sheetData sheetId="6898"/>
      <sheetData sheetId="6899"/>
      <sheetData sheetId="6900"/>
      <sheetData sheetId="6901"/>
      <sheetData sheetId="6902"/>
      <sheetData sheetId="6903"/>
      <sheetData sheetId="6904"/>
      <sheetData sheetId="6905"/>
      <sheetData sheetId="6906"/>
      <sheetData sheetId="6907"/>
      <sheetData sheetId="6908"/>
      <sheetData sheetId="6909"/>
      <sheetData sheetId="6910"/>
      <sheetData sheetId="6911"/>
      <sheetData sheetId="6912"/>
      <sheetData sheetId="6913"/>
      <sheetData sheetId="6914"/>
      <sheetData sheetId="6915"/>
      <sheetData sheetId="6916"/>
      <sheetData sheetId="6917"/>
      <sheetData sheetId="6918"/>
      <sheetData sheetId="6919"/>
      <sheetData sheetId="6920"/>
      <sheetData sheetId="6921"/>
      <sheetData sheetId="6922"/>
      <sheetData sheetId="6923"/>
      <sheetData sheetId="6924"/>
      <sheetData sheetId="6925"/>
      <sheetData sheetId="6926"/>
      <sheetData sheetId="6927"/>
      <sheetData sheetId="6928"/>
      <sheetData sheetId="6929"/>
      <sheetData sheetId="6930"/>
      <sheetData sheetId="6931"/>
      <sheetData sheetId="6932"/>
      <sheetData sheetId="6933"/>
      <sheetData sheetId="6934">
        <row r="1">
          <cell r="B1" t="str">
            <v>220 kV SUB-STATION</v>
          </cell>
        </row>
      </sheetData>
      <sheetData sheetId="6935">
        <row r="1">
          <cell r="B1" t="str">
            <v>220 kV SUB-STATION</v>
          </cell>
        </row>
      </sheetData>
      <sheetData sheetId="6936">
        <row r="1">
          <cell r="B1" t="str">
            <v>220 kV SUB-STATION</v>
          </cell>
        </row>
      </sheetData>
      <sheetData sheetId="6937">
        <row r="1">
          <cell r="B1" t="str">
            <v>220 kV SUB-STATION</v>
          </cell>
        </row>
      </sheetData>
      <sheetData sheetId="6938"/>
      <sheetData sheetId="6939"/>
      <sheetData sheetId="6940"/>
      <sheetData sheetId="6941"/>
      <sheetData sheetId="6942"/>
      <sheetData sheetId="6943"/>
      <sheetData sheetId="6944"/>
      <sheetData sheetId="6945"/>
      <sheetData sheetId="6946"/>
      <sheetData sheetId="6947"/>
      <sheetData sheetId="6948"/>
      <sheetData sheetId="6949"/>
      <sheetData sheetId="6950"/>
      <sheetData sheetId="6951"/>
      <sheetData sheetId="6952"/>
      <sheetData sheetId="6953"/>
      <sheetData sheetId="6954"/>
      <sheetData sheetId="6955"/>
      <sheetData sheetId="6956"/>
      <sheetData sheetId="6957"/>
      <sheetData sheetId="6958"/>
      <sheetData sheetId="6959"/>
      <sheetData sheetId="6960"/>
      <sheetData sheetId="6961"/>
      <sheetData sheetId="6962"/>
      <sheetData sheetId="6963"/>
      <sheetData sheetId="6964"/>
      <sheetData sheetId="6965"/>
      <sheetData sheetId="6966"/>
      <sheetData sheetId="6967"/>
      <sheetData sheetId="6968"/>
      <sheetData sheetId="6969"/>
      <sheetData sheetId="6970"/>
      <sheetData sheetId="6971"/>
      <sheetData sheetId="6972"/>
      <sheetData sheetId="6973"/>
      <sheetData sheetId="6974"/>
      <sheetData sheetId="6975"/>
      <sheetData sheetId="6976"/>
      <sheetData sheetId="6977"/>
      <sheetData sheetId="6978"/>
      <sheetData sheetId="6979"/>
      <sheetData sheetId="6980"/>
      <sheetData sheetId="6981"/>
      <sheetData sheetId="6982"/>
      <sheetData sheetId="6983"/>
      <sheetData sheetId="6984"/>
      <sheetData sheetId="6985"/>
      <sheetData sheetId="6986"/>
      <sheetData sheetId="6987"/>
      <sheetData sheetId="6988"/>
      <sheetData sheetId="6989"/>
      <sheetData sheetId="6990"/>
      <sheetData sheetId="6991"/>
      <sheetData sheetId="6992"/>
      <sheetData sheetId="6993"/>
      <sheetData sheetId="6994"/>
      <sheetData sheetId="6995"/>
      <sheetData sheetId="6996"/>
      <sheetData sheetId="6997"/>
      <sheetData sheetId="6998"/>
      <sheetData sheetId="6999"/>
      <sheetData sheetId="7000"/>
      <sheetData sheetId="7001"/>
      <sheetData sheetId="7002"/>
      <sheetData sheetId="7003"/>
      <sheetData sheetId="7004"/>
      <sheetData sheetId="7005"/>
      <sheetData sheetId="7006"/>
      <sheetData sheetId="7007"/>
      <sheetData sheetId="7008"/>
      <sheetData sheetId="7009"/>
      <sheetData sheetId="7010"/>
      <sheetData sheetId="7011"/>
      <sheetData sheetId="7012"/>
      <sheetData sheetId="7013"/>
      <sheetData sheetId="7014"/>
      <sheetData sheetId="7015"/>
      <sheetData sheetId="7016"/>
      <sheetData sheetId="7017"/>
      <sheetData sheetId="7018"/>
      <sheetData sheetId="7019"/>
      <sheetData sheetId="7020"/>
      <sheetData sheetId="7021"/>
      <sheetData sheetId="7022"/>
      <sheetData sheetId="7023"/>
      <sheetData sheetId="7024">
        <row r="1">
          <cell r="B1" t="str">
            <v>220 kV SUB-STATION</v>
          </cell>
        </row>
      </sheetData>
      <sheetData sheetId="7025"/>
      <sheetData sheetId="7026"/>
      <sheetData sheetId="7027"/>
      <sheetData sheetId="7028"/>
      <sheetData sheetId="7029"/>
      <sheetData sheetId="7030"/>
      <sheetData sheetId="7031"/>
      <sheetData sheetId="7032"/>
      <sheetData sheetId="7033"/>
      <sheetData sheetId="7034"/>
      <sheetData sheetId="7035"/>
      <sheetData sheetId="7036"/>
      <sheetData sheetId="7037"/>
      <sheetData sheetId="7038"/>
      <sheetData sheetId="7039"/>
      <sheetData sheetId="7040"/>
      <sheetData sheetId="7041"/>
      <sheetData sheetId="7042"/>
      <sheetData sheetId="7043"/>
      <sheetData sheetId="7044"/>
      <sheetData sheetId="7045">
        <row r="1">
          <cell r="B1" t="str">
            <v>220 kV SUB-STATION</v>
          </cell>
        </row>
      </sheetData>
      <sheetData sheetId="7046"/>
      <sheetData sheetId="7047"/>
      <sheetData sheetId="7048"/>
      <sheetData sheetId="7049"/>
      <sheetData sheetId="7050"/>
      <sheetData sheetId="7051"/>
      <sheetData sheetId="7052"/>
      <sheetData sheetId="7053"/>
      <sheetData sheetId="7054"/>
      <sheetData sheetId="7055"/>
      <sheetData sheetId="7056"/>
      <sheetData sheetId="7057"/>
      <sheetData sheetId="7058"/>
      <sheetData sheetId="7059"/>
      <sheetData sheetId="7060"/>
      <sheetData sheetId="7061"/>
      <sheetData sheetId="7062"/>
      <sheetData sheetId="7063"/>
      <sheetData sheetId="7064">
        <row r="1">
          <cell r="B1" t="str">
            <v>220 kV SUB-STATION</v>
          </cell>
        </row>
      </sheetData>
      <sheetData sheetId="7065"/>
      <sheetData sheetId="7066"/>
      <sheetData sheetId="7067"/>
      <sheetData sheetId="7068"/>
      <sheetData sheetId="7069"/>
      <sheetData sheetId="7070"/>
      <sheetData sheetId="7071"/>
      <sheetData sheetId="7072">
        <row r="1">
          <cell r="B1" t="str">
            <v>220 kV SUB-STATION</v>
          </cell>
        </row>
      </sheetData>
      <sheetData sheetId="7073">
        <row r="1">
          <cell r="B1" t="str">
            <v>220 kV SUB-STATION</v>
          </cell>
        </row>
      </sheetData>
      <sheetData sheetId="7074">
        <row r="1">
          <cell r="B1" t="str">
            <v>220 kV SUB-STATION</v>
          </cell>
        </row>
      </sheetData>
      <sheetData sheetId="7075">
        <row r="1">
          <cell r="B1" t="str">
            <v>220 kV SUB-STATION</v>
          </cell>
        </row>
      </sheetData>
      <sheetData sheetId="7076">
        <row r="1">
          <cell r="B1" t="str">
            <v>220 kV SUB-STATION</v>
          </cell>
        </row>
      </sheetData>
      <sheetData sheetId="7077">
        <row r="1">
          <cell r="B1" t="str">
            <v>220 kV SUB-STATION</v>
          </cell>
        </row>
      </sheetData>
      <sheetData sheetId="7078">
        <row r="1">
          <cell r="B1" t="str">
            <v>220 kV SUB-STATION</v>
          </cell>
        </row>
      </sheetData>
      <sheetData sheetId="7079">
        <row r="1">
          <cell r="B1" t="str">
            <v>220 kV SUB-STATION</v>
          </cell>
        </row>
      </sheetData>
      <sheetData sheetId="7080">
        <row r="1">
          <cell r="B1" t="str">
            <v>220 kV SUB-STATION</v>
          </cell>
        </row>
      </sheetData>
      <sheetData sheetId="7081">
        <row r="1">
          <cell r="B1" t="str">
            <v>220 kV SUB-STATION</v>
          </cell>
        </row>
      </sheetData>
      <sheetData sheetId="7082">
        <row r="1">
          <cell r="B1" t="str">
            <v>220 kV SUB-STATION</v>
          </cell>
        </row>
      </sheetData>
      <sheetData sheetId="7083">
        <row r="1">
          <cell r="B1" t="str">
            <v>220 kV SUB-STATION</v>
          </cell>
        </row>
      </sheetData>
      <sheetData sheetId="7084"/>
      <sheetData sheetId="7085">
        <row r="1">
          <cell r="B1" t="str">
            <v>220 kV SUB-STATION</v>
          </cell>
        </row>
      </sheetData>
      <sheetData sheetId="7086"/>
      <sheetData sheetId="7087"/>
      <sheetData sheetId="7088"/>
      <sheetData sheetId="7089"/>
      <sheetData sheetId="7090"/>
      <sheetData sheetId="7091"/>
      <sheetData sheetId="7092"/>
      <sheetData sheetId="7093"/>
      <sheetData sheetId="7094"/>
      <sheetData sheetId="7095"/>
      <sheetData sheetId="7096"/>
      <sheetData sheetId="7097"/>
      <sheetData sheetId="7098"/>
      <sheetData sheetId="7099"/>
      <sheetData sheetId="7100"/>
      <sheetData sheetId="7101"/>
      <sheetData sheetId="7102"/>
      <sheetData sheetId="7103"/>
      <sheetData sheetId="7104"/>
      <sheetData sheetId="7105"/>
      <sheetData sheetId="7106"/>
      <sheetData sheetId="7107"/>
      <sheetData sheetId="7108"/>
      <sheetData sheetId="7109"/>
      <sheetData sheetId="7110"/>
      <sheetData sheetId="7111"/>
      <sheetData sheetId="7112"/>
      <sheetData sheetId="7113"/>
      <sheetData sheetId="7114"/>
      <sheetData sheetId="7115"/>
      <sheetData sheetId="7116"/>
      <sheetData sheetId="7117"/>
      <sheetData sheetId="7118"/>
      <sheetData sheetId="7119"/>
      <sheetData sheetId="7120"/>
      <sheetData sheetId="7121"/>
      <sheetData sheetId="7122"/>
      <sheetData sheetId="7123"/>
      <sheetData sheetId="7124"/>
      <sheetData sheetId="7125"/>
      <sheetData sheetId="7126"/>
      <sheetData sheetId="7127"/>
      <sheetData sheetId="7128"/>
      <sheetData sheetId="7129"/>
      <sheetData sheetId="7130"/>
      <sheetData sheetId="7131"/>
      <sheetData sheetId="7132"/>
      <sheetData sheetId="7133"/>
      <sheetData sheetId="7134"/>
      <sheetData sheetId="7135"/>
      <sheetData sheetId="7136"/>
      <sheetData sheetId="7137"/>
      <sheetData sheetId="7138"/>
      <sheetData sheetId="7139"/>
      <sheetData sheetId="7140"/>
      <sheetData sheetId="7141"/>
      <sheetData sheetId="7142"/>
      <sheetData sheetId="7143"/>
      <sheetData sheetId="7144"/>
      <sheetData sheetId="7145"/>
      <sheetData sheetId="7146">
        <row r="1">
          <cell r="B1" t="str">
            <v>220 kV SUB-STATION</v>
          </cell>
        </row>
      </sheetData>
      <sheetData sheetId="7147"/>
      <sheetData sheetId="7148"/>
      <sheetData sheetId="7149"/>
      <sheetData sheetId="7150"/>
      <sheetData sheetId="7151"/>
      <sheetData sheetId="7152"/>
      <sheetData sheetId="7153"/>
      <sheetData sheetId="7154"/>
      <sheetData sheetId="7155"/>
      <sheetData sheetId="7156"/>
      <sheetData sheetId="7157"/>
      <sheetData sheetId="7158"/>
      <sheetData sheetId="7159"/>
      <sheetData sheetId="7160"/>
      <sheetData sheetId="7161"/>
      <sheetData sheetId="7162"/>
      <sheetData sheetId="7163"/>
      <sheetData sheetId="7164"/>
      <sheetData sheetId="7165"/>
      <sheetData sheetId="7166"/>
      <sheetData sheetId="7167"/>
      <sheetData sheetId="7168"/>
      <sheetData sheetId="7169"/>
      <sheetData sheetId="7170"/>
      <sheetData sheetId="7171"/>
      <sheetData sheetId="7172"/>
      <sheetData sheetId="7173"/>
      <sheetData sheetId="7174"/>
      <sheetData sheetId="7175"/>
      <sheetData sheetId="7176"/>
      <sheetData sheetId="7177"/>
      <sheetData sheetId="7178"/>
      <sheetData sheetId="7179"/>
      <sheetData sheetId="7180"/>
      <sheetData sheetId="7181"/>
      <sheetData sheetId="7182"/>
      <sheetData sheetId="7183"/>
      <sheetData sheetId="7184"/>
      <sheetData sheetId="7185"/>
      <sheetData sheetId="7186"/>
      <sheetData sheetId="7187"/>
      <sheetData sheetId="7188"/>
      <sheetData sheetId="7189"/>
      <sheetData sheetId="7190"/>
      <sheetData sheetId="7191"/>
      <sheetData sheetId="7192"/>
      <sheetData sheetId="7193"/>
      <sheetData sheetId="7194"/>
      <sheetData sheetId="7195"/>
      <sheetData sheetId="7196"/>
      <sheetData sheetId="7197"/>
      <sheetData sheetId="7198"/>
      <sheetData sheetId="7199"/>
      <sheetData sheetId="7200">
        <row r="1">
          <cell r="B1" t="str">
            <v>220 kV SUB-STATION</v>
          </cell>
        </row>
      </sheetData>
      <sheetData sheetId="7201">
        <row r="1">
          <cell r="B1" t="str">
            <v>220 kV SUB-STATION</v>
          </cell>
        </row>
      </sheetData>
      <sheetData sheetId="7202"/>
      <sheetData sheetId="7203">
        <row r="1">
          <cell r="B1" t="str">
            <v>220 kV SUB-STATION</v>
          </cell>
        </row>
      </sheetData>
      <sheetData sheetId="7204">
        <row r="1">
          <cell r="B1" t="str">
            <v>220 kV SUB-STATION</v>
          </cell>
        </row>
      </sheetData>
      <sheetData sheetId="7205"/>
      <sheetData sheetId="7206"/>
      <sheetData sheetId="7207"/>
      <sheetData sheetId="7208"/>
      <sheetData sheetId="7209"/>
      <sheetData sheetId="7210"/>
      <sheetData sheetId="7211"/>
      <sheetData sheetId="7212"/>
      <sheetData sheetId="7213"/>
      <sheetData sheetId="7214"/>
      <sheetData sheetId="7215"/>
      <sheetData sheetId="7216"/>
      <sheetData sheetId="7217"/>
      <sheetData sheetId="7218"/>
      <sheetData sheetId="7219"/>
      <sheetData sheetId="7220"/>
      <sheetData sheetId="7221"/>
      <sheetData sheetId="7222"/>
      <sheetData sheetId="7223"/>
      <sheetData sheetId="7224"/>
      <sheetData sheetId="7225"/>
      <sheetData sheetId="7226"/>
      <sheetData sheetId="7227"/>
      <sheetData sheetId="7228"/>
      <sheetData sheetId="7229"/>
      <sheetData sheetId="7230"/>
      <sheetData sheetId="7231"/>
      <sheetData sheetId="7232"/>
      <sheetData sheetId="7233"/>
      <sheetData sheetId="7234"/>
      <sheetData sheetId="7235"/>
      <sheetData sheetId="7236"/>
      <sheetData sheetId="7237"/>
      <sheetData sheetId="7238"/>
      <sheetData sheetId="7239"/>
      <sheetData sheetId="7240"/>
      <sheetData sheetId="7241"/>
      <sheetData sheetId="7242"/>
      <sheetData sheetId="7243"/>
      <sheetData sheetId="7244"/>
      <sheetData sheetId="7245"/>
      <sheetData sheetId="7246"/>
      <sheetData sheetId="7247"/>
      <sheetData sheetId="7248"/>
      <sheetData sheetId="7249"/>
      <sheetData sheetId="7250"/>
      <sheetData sheetId="7251"/>
      <sheetData sheetId="7252"/>
      <sheetData sheetId="7253"/>
      <sheetData sheetId="7254"/>
      <sheetData sheetId="7255"/>
      <sheetData sheetId="7256"/>
      <sheetData sheetId="7257"/>
      <sheetData sheetId="7258"/>
      <sheetData sheetId="7259"/>
      <sheetData sheetId="7260"/>
      <sheetData sheetId="7261"/>
      <sheetData sheetId="7262"/>
      <sheetData sheetId="7263"/>
      <sheetData sheetId="7264"/>
      <sheetData sheetId="7265"/>
      <sheetData sheetId="7266"/>
      <sheetData sheetId="7267"/>
      <sheetData sheetId="7268"/>
      <sheetData sheetId="7269"/>
      <sheetData sheetId="7270"/>
      <sheetData sheetId="7271"/>
      <sheetData sheetId="7272"/>
      <sheetData sheetId="7273"/>
      <sheetData sheetId="7274"/>
      <sheetData sheetId="7275"/>
      <sheetData sheetId="7276"/>
      <sheetData sheetId="7277"/>
      <sheetData sheetId="7278"/>
      <sheetData sheetId="7279"/>
      <sheetData sheetId="7280"/>
      <sheetData sheetId="7281"/>
      <sheetData sheetId="7282"/>
      <sheetData sheetId="7283"/>
      <sheetData sheetId="7284"/>
      <sheetData sheetId="7285"/>
      <sheetData sheetId="7286"/>
      <sheetData sheetId="7287"/>
      <sheetData sheetId="7288"/>
      <sheetData sheetId="7289"/>
      <sheetData sheetId="7290"/>
      <sheetData sheetId="7291"/>
      <sheetData sheetId="7292"/>
      <sheetData sheetId="7293"/>
      <sheetData sheetId="7294"/>
      <sheetData sheetId="7295"/>
      <sheetData sheetId="7296"/>
      <sheetData sheetId="7297"/>
      <sheetData sheetId="7298"/>
      <sheetData sheetId="7299"/>
      <sheetData sheetId="7300"/>
      <sheetData sheetId="7301"/>
      <sheetData sheetId="7302"/>
      <sheetData sheetId="7303"/>
      <sheetData sheetId="7304"/>
      <sheetData sheetId="7305"/>
      <sheetData sheetId="7306"/>
      <sheetData sheetId="7307"/>
      <sheetData sheetId="7308"/>
      <sheetData sheetId="7309"/>
      <sheetData sheetId="7310"/>
      <sheetData sheetId="7311"/>
      <sheetData sheetId="7312"/>
      <sheetData sheetId="7313"/>
      <sheetData sheetId="7314"/>
      <sheetData sheetId="7315"/>
      <sheetData sheetId="7316"/>
      <sheetData sheetId="7317"/>
      <sheetData sheetId="7318"/>
      <sheetData sheetId="7319"/>
      <sheetData sheetId="7320"/>
      <sheetData sheetId="7321"/>
      <sheetData sheetId="7322"/>
      <sheetData sheetId="7323"/>
      <sheetData sheetId="7324"/>
      <sheetData sheetId="7325"/>
      <sheetData sheetId="7326"/>
      <sheetData sheetId="7327"/>
      <sheetData sheetId="7328"/>
      <sheetData sheetId="7329"/>
      <sheetData sheetId="7330"/>
      <sheetData sheetId="7331"/>
      <sheetData sheetId="7332"/>
      <sheetData sheetId="7333"/>
      <sheetData sheetId="7334"/>
      <sheetData sheetId="7335"/>
      <sheetData sheetId="7336"/>
      <sheetData sheetId="7337"/>
      <sheetData sheetId="7338"/>
      <sheetData sheetId="7339"/>
      <sheetData sheetId="7340"/>
      <sheetData sheetId="7341"/>
      <sheetData sheetId="7342"/>
      <sheetData sheetId="7343"/>
      <sheetData sheetId="7344"/>
      <sheetData sheetId="7345"/>
      <sheetData sheetId="7346"/>
      <sheetData sheetId="7347"/>
      <sheetData sheetId="7348"/>
      <sheetData sheetId="7349"/>
      <sheetData sheetId="7350"/>
      <sheetData sheetId="7351"/>
      <sheetData sheetId="7352"/>
      <sheetData sheetId="7353"/>
      <sheetData sheetId="7354"/>
      <sheetData sheetId="7355"/>
      <sheetData sheetId="7356"/>
      <sheetData sheetId="7357"/>
      <sheetData sheetId="7358"/>
      <sheetData sheetId="7359"/>
      <sheetData sheetId="7360"/>
      <sheetData sheetId="7361"/>
      <sheetData sheetId="7362"/>
      <sheetData sheetId="7363"/>
      <sheetData sheetId="7364"/>
      <sheetData sheetId="7365"/>
      <sheetData sheetId="7366"/>
      <sheetData sheetId="7367"/>
      <sheetData sheetId="7368"/>
      <sheetData sheetId="7369"/>
      <sheetData sheetId="7370"/>
      <sheetData sheetId="7371"/>
      <sheetData sheetId="7372"/>
      <sheetData sheetId="7373"/>
      <sheetData sheetId="7374"/>
      <sheetData sheetId="7375"/>
      <sheetData sheetId="7376"/>
      <sheetData sheetId="7377"/>
      <sheetData sheetId="7378"/>
      <sheetData sheetId="7379"/>
      <sheetData sheetId="7380"/>
      <sheetData sheetId="7381"/>
      <sheetData sheetId="7382"/>
      <sheetData sheetId="7383"/>
      <sheetData sheetId="7384"/>
      <sheetData sheetId="7385"/>
      <sheetData sheetId="7386"/>
      <sheetData sheetId="7387"/>
      <sheetData sheetId="7388"/>
      <sheetData sheetId="7389"/>
      <sheetData sheetId="7390"/>
      <sheetData sheetId="7391"/>
      <sheetData sheetId="7392"/>
      <sheetData sheetId="7393"/>
      <sheetData sheetId="7394"/>
      <sheetData sheetId="7395"/>
      <sheetData sheetId="7396"/>
      <sheetData sheetId="7397"/>
      <sheetData sheetId="7398"/>
      <sheetData sheetId="7399"/>
      <sheetData sheetId="7400"/>
      <sheetData sheetId="7401"/>
      <sheetData sheetId="7402"/>
      <sheetData sheetId="7403"/>
      <sheetData sheetId="7404"/>
      <sheetData sheetId="7405"/>
      <sheetData sheetId="7406"/>
      <sheetData sheetId="7407"/>
      <sheetData sheetId="7408"/>
      <sheetData sheetId="7409"/>
      <sheetData sheetId="7410"/>
      <sheetData sheetId="7411"/>
      <sheetData sheetId="7412"/>
      <sheetData sheetId="7413"/>
      <sheetData sheetId="7414"/>
      <sheetData sheetId="7415"/>
      <sheetData sheetId="7416"/>
      <sheetData sheetId="7417"/>
      <sheetData sheetId="7418"/>
      <sheetData sheetId="7419"/>
      <sheetData sheetId="7420"/>
      <sheetData sheetId="7421"/>
      <sheetData sheetId="7422"/>
      <sheetData sheetId="7423"/>
      <sheetData sheetId="7424"/>
      <sheetData sheetId="7425"/>
      <sheetData sheetId="7426"/>
      <sheetData sheetId="7427"/>
      <sheetData sheetId="7428"/>
      <sheetData sheetId="7429"/>
      <sheetData sheetId="7430"/>
      <sheetData sheetId="7431"/>
      <sheetData sheetId="7432"/>
      <sheetData sheetId="7433"/>
      <sheetData sheetId="7434"/>
      <sheetData sheetId="7435"/>
      <sheetData sheetId="7436"/>
      <sheetData sheetId="7437"/>
      <sheetData sheetId="7438"/>
      <sheetData sheetId="7439"/>
      <sheetData sheetId="7440"/>
      <sheetData sheetId="7441"/>
      <sheetData sheetId="7442"/>
      <sheetData sheetId="7443"/>
      <sheetData sheetId="7444"/>
      <sheetData sheetId="7445"/>
      <sheetData sheetId="7446"/>
      <sheetData sheetId="7447"/>
      <sheetData sheetId="7448"/>
      <sheetData sheetId="7449"/>
      <sheetData sheetId="7450"/>
      <sheetData sheetId="7451"/>
      <sheetData sheetId="7452"/>
      <sheetData sheetId="7453"/>
      <sheetData sheetId="7454"/>
      <sheetData sheetId="7455"/>
      <sheetData sheetId="7456"/>
      <sheetData sheetId="7457"/>
      <sheetData sheetId="7458"/>
      <sheetData sheetId="7459"/>
      <sheetData sheetId="7460"/>
      <sheetData sheetId="7461"/>
      <sheetData sheetId="7462"/>
      <sheetData sheetId="7463"/>
      <sheetData sheetId="7464"/>
      <sheetData sheetId="7465"/>
      <sheetData sheetId="7466"/>
      <sheetData sheetId="7467"/>
      <sheetData sheetId="7468"/>
      <sheetData sheetId="7469"/>
      <sheetData sheetId="7470"/>
      <sheetData sheetId="7471"/>
      <sheetData sheetId="7472"/>
      <sheetData sheetId="7473"/>
      <sheetData sheetId="7474"/>
      <sheetData sheetId="7475"/>
      <sheetData sheetId="7476"/>
      <sheetData sheetId="7477"/>
      <sheetData sheetId="7478"/>
      <sheetData sheetId="7479"/>
      <sheetData sheetId="7480"/>
      <sheetData sheetId="7481"/>
      <sheetData sheetId="7482"/>
      <sheetData sheetId="7483"/>
      <sheetData sheetId="7484"/>
      <sheetData sheetId="7485"/>
      <sheetData sheetId="7486"/>
      <sheetData sheetId="7487"/>
      <sheetData sheetId="7488"/>
      <sheetData sheetId="7489" refreshError="1"/>
      <sheetData sheetId="7490" refreshError="1"/>
      <sheetData sheetId="7491" refreshError="1"/>
      <sheetData sheetId="7492"/>
      <sheetData sheetId="7493"/>
      <sheetData sheetId="7494"/>
      <sheetData sheetId="7495"/>
      <sheetData sheetId="7496"/>
      <sheetData sheetId="7497" refreshError="1"/>
      <sheetData sheetId="7498" refreshError="1"/>
      <sheetData sheetId="7499" refreshError="1"/>
      <sheetData sheetId="7500" refreshError="1"/>
      <sheetData sheetId="7501" refreshError="1"/>
      <sheetData sheetId="7502" refreshError="1"/>
      <sheetData sheetId="7503" refreshError="1"/>
      <sheetData sheetId="7504" refreshError="1"/>
      <sheetData sheetId="7505" refreshError="1"/>
      <sheetData sheetId="7506" refreshError="1"/>
      <sheetData sheetId="7507" refreshError="1"/>
      <sheetData sheetId="7508" refreshError="1"/>
      <sheetData sheetId="7509" refreshError="1"/>
      <sheetData sheetId="7510"/>
      <sheetData sheetId="7511"/>
      <sheetData sheetId="7512"/>
      <sheetData sheetId="7513"/>
      <sheetData sheetId="7514"/>
      <sheetData sheetId="7515"/>
      <sheetData sheetId="7516"/>
      <sheetData sheetId="7517"/>
      <sheetData sheetId="7518"/>
      <sheetData sheetId="7519"/>
      <sheetData sheetId="7520"/>
      <sheetData sheetId="7521"/>
      <sheetData sheetId="7522"/>
      <sheetData sheetId="7523"/>
      <sheetData sheetId="7524"/>
      <sheetData sheetId="7525"/>
      <sheetData sheetId="7526"/>
      <sheetData sheetId="7527"/>
      <sheetData sheetId="7528"/>
      <sheetData sheetId="7529"/>
      <sheetData sheetId="7530"/>
      <sheetData sheetId="7531"/>
      <sheetData sheetId="7532"/>
      <sheetData sheetId="7533"/>
      <sheetData sheetId="7534"/>
      <sheetData sheetId="7535"/>
      <sheetData sheetId="7536"/>
      <sheetData sheetId="7537"/>
      <sheetData sheetId="7538"/>
      <sheetData sheetId="7539"/>
      <sheetData sheetId="7540"/>
      <sheetData sheetId="7541"/>
      <sheetData sheetId="7542"/>
      <sheetData sheetId="7543"/>
      <sheetData sheetId="7544"/>
      <sheetData sheetId="7545"/>
      <sheetData sheetId="7546"/>
      <sheetData sheetId="7547"/>
      <sheetData sheetId="7548"/>
      <sheetData sheetId="7549"/>
      <sheetData sheetId="7550"/>
      <sheetData sheetId="7551"/>
      <sheetData sheetId="7552"/>
      <sheetData sheetId="7553"/>
      <sheetData sheetId="7554"/>
      <sheetData sheetId="7555"/>
      <sheetData sheetId="7556"/>
      <sheetData sheetId="7557"/>
      <sheetData sheetId="7558"/>
      <sheetData sheetId="7559"/>
      <sheetData sheetId="7560"/>
      <sheetData sheetId="7561"/>
      <sheetData sheetId="7562"/>
      <sheetData sheetId="7563"/>
      <sheetData sheetId="7564"/>
      <sheetData sheetId="7565"/>
      <sheetData sheetId="7566"/>
      <sheetData sheetId="7567"/>
      <sheetData sheetId="7568"/>
      <sheetData sheetId="7569"/>
      <sheetData sheetId="7570"/>
      <sheetData sheetId="7571"/>
      <sheetData sheetId="7572"/>
      <sheetData sheetId="7573"/>
      <sheetData sheetId="7574"/>
      <sheetData sheetId="7575"/>
      <sheetData sheetId="7576"/>
      <sheetData sheetId="7577"/>
      <sheetData sheetId="7578"/>
      <sheetData sheetId="7579"/>
      <sheetData sheetId="7580"/>
      <sheetData sheetId="7581"/>
      <sheetData sheetId="7582"/>
      <sheetData sheetId="7583"/>
      <sheetData sheetId="7584"/>
      <sheetData sheetId="7585"/>
      <sheetData sheetId="7586"/>
      <sheetData sheetId="7587"/>
      <sheetData sheetId="7588"/>
      <sheetData sheetId="7589"/>
      <sheetData sheetId="7590"/>
      <sheetData sheetId="7591"/>
      <sheetData sheetId="7592"/>
      <sheetData sheetId="7593"/>
      <sheetData sheetId="7594"/>
      <sheetData sheetId="7595"/>
      <sheetData sheetId="7596"/>
      <sheetData sheetId="7597"/>
      <sheetData sheetId="7598"/>
      <sheetData sheetId="7599"/>
      <sheetData sheetId="7600"/>
      <sheetData sheetId="7601"/>
      <sheetData sheetId="7602"/>
      <sheetData sheetId="7603"/>
      <sheetData sheetId="7604"/>
      <sheetData sheetId="7605"/>
      <sheetData sheetId="7606"/>
      <sheetData sheetId="7607"/>
      <sheetData sheetId="7608"/>
      <sheetData sheetId="7609"/>
      <sheetData sheetId="7610"/>
      <sheetData sheetId="7611"/>
      <sheetData sheetId="7612"/>
      <sheetData sheetId="7613"/>
      <sheetData sheetId="7614"/>
      <sheetData sheetId="7615"/>
      <sheetData sheetId="7616"/>
      <sheetData sheetId="7617"/>
      <sheetData sheetId="7618"/>
      <sheetData sheetId="7619"/>
      <sheetData sheetId="7620"/>
      <sheetData sheetId="7621"/>
      <sheetData sheetId="7622"/>
      <sheetData sheetId="7623"/>
      <sheetData sheetId="7624"/>
      <sheetData sheetId="7625"/>
      <sheetData sheetId="7626"/>
      <sheetData sheetId="7627"/>
      <sheetData sheetId="7628"/>
      <sheetData sheetId="7629"/>
      <sheetData sheetId="7630"/>
      <sheetData sheetId="7631"/>
      <sheetData sheetId="7632"/>
      <sheetData sheetId="7633"/>
      <sheetData sheetId="7634"/>
      <sheetData sheetId="7635"/>
      <sheetData sheetId="7636"/>
      <sheetData sheetId="7637"/>
      <sheetData sheetId="7638"/>
      <sheetData sheetId="7639"/>
      <sheetData sheetId="7640"/>
      <sheetData sheetId="7641"/>
      <sheetData sheetId="7642"/>
      <sheetData sheetId="7643"/>
      <sheetData sheetId="7644"/>
      <sheetData sheetId="7645"/>
      <sheetData sheetId="7646"/>
      <sheetData sheetId="7647"/>
      <sheetData sheetId="7648"/>
      <sheetData sheetId="7649"/>
      <sheetData sheetId="7650"/>
      <sheetData sheetId="7651"/>
      <sheetData sheetId="7652"/>
      <sheetData sheetId="7653"/>
      <sheetData sheetId="7654"/>
      <sheetData sheetId="7655"/>
      <sheetData sheetId="7656"/>
      <sheetData sheetId="7657"/>
      <sheetData sheetId="7658"/>
      <sheetData sheetId="7659"/>
      <sheetData sheetId="7660"/>
      <sheetData sheetId="7661"/>
      <sheetData sheetId="7662"/>
      <sheetData sheetId="7663"/>
      <sheetData sheetId="7664"/>
      <sheetData sheetId="7665"/>
      <sheetData sheetId="7666"/>
      <sheetData sheetId="7667"/>
      <sheetData sheetId="7668"/>
      <sheetData sheetId="7669"/>
      <sheetData sheetId="7670"/>
      <sheetData sheetId="7671"/>
      <sheetData sheetId="7672"/>
      <sheetData sheetId="7673"/>
      <sheetData sheetId="7674"/>
      <sheetData sheetId="7675"/>
      <sheetData sheetId="7676"/>
      <sheetData sheetId="7677"/>
      <sheetData sheetId="7678"/>
      <sheetData sheetId="7679"/>
      <sheetData sheetId="7680"/>
      <sheetData sheetId="7681"/>
      <sheetData sheetId="7682"/>
      <sheetData sheetId="7683"/>
      <sheetData sheetId="7684"/>
      <sheetData sheetId="7685"/>
      <sheetData sheetId="7686"/>
      <sheetData sheetId="7687"/>
      <sheetData sheetId="7688"/>
      <sheetData sheetId="7689"/>
      <sheetData sheetId="7690"/>
      <sheetData sheetId="7691"/>
      <sheetData sheetId="7692"/>
      <sheetData sheetId="7693"/>
      <sheetData sheetId="7694"/>
      <sheetData sheetId="7695"/>
      <sheetData sheetId="7696"/>
      <sheetData sheetId="7697"/>
      <sheetData sheetId="7698"/>
      <sheetData sheetId="7699"/>
      <sheetData sheetId="7700"/>
      <sheetData sheetId="7701"/>
      <sheetData sheetId="7702"/>
      <sheetData sheetId="7703"/>
      <sheetData sheetId="7704"/>
      <sheetData sheetId="7705"/>
      <sheetData sheetId="7706"/>
      <sheetData sheetId="7707"/>
      <sheetData sheetId="7708"/>
      <sheetData sheetId="7709"/>
      <sheetData sheetId="7710"/>
      <sheetData sheetId="7711"/>
      <sheetData sheetId="7712"/>
      <sheetData sheetId="7713"/>
      <sheetData sheetId="7714"/>
      <sheetData sheetId="7715"/>
      <sheetData sheetId="7716"/>
      <sheetData sheetId="7717"/>
      <sheetData sheetId="7718"/>
      <sheetData sheetId="7719"/>
      <sheetData sheetId="7720"/>
      <sheetData sheetId="7721"/>
      <sheetData sheetId="7722"/>
      <sheetData sheetId="7723"/>
      <sheetData sheetId="7724"/>
      <sheetData sheetId="7725"/>
      <sheetData sheetId="7726"/>
      <sheetData sheetId="7727"/>
      <sheetData sheetId="7728"/>
      <sheetData sheetId="7729"/>
      <sheetData sheetId="7730"/>
      <sheetData sheetId="7731"/>
      <sheetData sheetId="7732"/>
      <sheetData sheetId="7733"/>
      <sheetData sheetId="7734"/>
      <sheetData sheetId="7735"/>
      <sheetData sheetId="7736"/>
      <sheetData sheetId="7737"/>
      <sheetData sheetId="7738"/>
      <sheetData sheetId="7739"/>
      <sheetData sheetId="7740"/>
      <sheetData sheetId="7741"/>
      <sheetData sheetId="7742"/>
      <sheetData sheetId="7743"/>
      <sheetData sheetId="7744"/>
      <sheetData sheetId="7745"/>
      <sheetData sheetId="7746"/>
      <sheetData sheetId="7747"/>
      <sheetData sheetId="7748"/>
      <sheetData sheetId="7749"/>
      <sheetData sheetId="7750"/>
      <sheetData sheetId="7751"/>
      <sheetData sheetId="7752"/>
      <sheetData sheetId="7753"/>
      <sheetData sheetId="7754"/>
      <sheetData sheetId="7755"/>
      <sheetData sheetId="7756"/>
      <sheetData sheetId="7757"/>
      <sheetData sheetId="7758"/>
      <sheetData sheetId="7759"/>
      <sheetData sheetId="7760"/>
      <sheetData sheetId="7761"/>
      <sheetData sheetId="7762"/>
      <sheetData sheetId="7763"/>
      <sheetData sheetId="7764"/>
      <sheetData sheetId="7765"/>
      <sheetData sheetId="7766"/>
      <sheetData sheetId="7767"/>
      <sheetData sheetId="7768"/>
      <sheetData sheetId="7769"/>
      <sheetData sheetId="7770"/>
      <sheetData sheetId="7771"/>
      <sheetData sheetId="7772"/>
      <sheetData sheetId="7773"/>
      <sheetData sheetId="7774"/>
      <sheetData sheetId="7775"/>
      <sheetData sheetId="7776"/>
      <sheetData sheetId="7777"/>
      <sheetData sheetId="7778"/>
      <sheetData sheetId="7779"/>
      <sheetData sheetId="7780"/>
      <sheetData sheetId="7781"/>
      <sheetData sheetId="7782"/>
      <sheetData sheetId="7783"/>
      <sheetData sheetId="7784"/>
      <sheetData sheetId="7785"/>
      <sheetData sheetId="7786"/>
      <sheetData sheetId="7787"/>
      <sheetData sheetId="7788"/>
      <sheetData sheetId="7789" refreshError="1"/>
      <sheetData sheetId="7790" refreshError="1"/>
      <sheetData sheetId="7791" refreshError="1"/>
      <sheetData sheetId="7792" refreshError="1"/>
      <sheetData sheetId="7793" refreshError="1"/>
      <sheetData sheetId="7794" refreshError="1"/>
      <sheetData sheetId="7795" refreshError="1"/>
      <sheetData sheetId="7796" refreshError="1"/>
      <sheetData sheetId="7797" refreshError="1"/>
      <sheetData sheetId="7798" refreshError="1"/>
      <sheetData sheetId="7799" refreshError="1"/>
      <sheetData sheetId="7800" refreshError="1"/>
      <sheetData sheetId="7801"/>
      <sheetData sheetId="7802"/>
      <sheetData sheetId="7803"/>
      <sheetData sheetId="7804"/>
      <sheetData sheetId="7805"/>
      <sheetData sheetId="7806"/>
      <sheetData sheetId="7807"/>
      <sheetData sheetId="7808"/>
      <sheetData sheetId="7809"/>
      <sheetData sheetId="7810"/>
      <sheetData sheetId="7811"/>
      <sheetData sheetId="7812"/>
      <sheetData sheetId="7813"/>
      <sheetData sheetId="7814"/>
      <sheetData sheetId="7815"/>
      <sheetData sheetId="7816"/>
      <sheetData sheetId="7817"/>
      <sheetData sheetId="7818"/>
      <sheetData sheetId="7819"/>
      <sheetData sheetId="7820"/>
      <sheetData sheetId="7821"/>
      <sheetData sheetId="7822"/>
      <sheetData sheetId="7823"/>
      <sheetData sheetId="7824"/>
      <sheetData sheetId="7825"/>
      <sheetData sheetId="7826"/>
      <sheetData sheetId="7827"/>
      <sheetData sheetId="7828"/>
      <sheetData sheetId="7829"/>
      <sheetData sheetId="7830"/>
      <sheetData sheetId="7831"/>
      <sheetData sheetId="7832"/>
      <sheetData sheetId="7833"/>
      <sheetData sheetId="7834"/>
      <sheetData sheetId="7835"/>
      <sheetData sheetId="7836"/>
      <sheetData sheetId="7837"/>
      <sheetData sheetId="7838"/>
      <sheetData sheetId="7839"/>
      <sheetData sheetId="7840"/>
      <sheetData sheetId="7841"/>
      <sheetData sheetId="7842"/>
      <sheetData sheetId="7843"/>
      <sheetData sheetId="7844"/>
      <sheetData sheetId="7845"/>
      <sheetData sheetId="7846"/>
      <sheetData sheetId="7847"/>
      <sheetData sheetId="7848"/>
      <sheetData sheetId="7849"/>
      <sheetData sheetId="7850"/>
      <sheetData sheetId="7851"/>
      <sheetData sheetId="7852"/>
      <sheetData sheetId="7853"/>
      <sheetData sheetId="7854"/>
      <sheetData sheetId="7855"/>
      <sheetData sheetId="7856"/>
      <sheetData sheetId="7857"/>
      <sheetData sheetId="7858"/>
      <sheetData sheetId="7859"/>
      <sheetData sheetId="7860"/>
      <sheetData sheetId="7861"/>
      <sheetData sheetId="7862"/>
      <sheetData sheetId="7863"/>
      <sheetData sheetId="7864"/>
      <sheetData sheetId="7865"/>
      <sheetData sheetId="7866"/>
      <sheetData sheetId="7867"/>
      <sheetData sheetId="7868"/>
      <sheetData sheetId="7869"/>
      <sheetData sheetId="7870"/>
      <sheetData sheetId="7871"/>
      <sheetData sheetId="7872"/>
      <sheetData sheetId="7873"/>
      <sheetData sheetId="7874"/>
      <sheetData sheetId="7875"/>
      <sheetData sheetId="7876"/>
      <sheetData sheetId="7877"/>
      <sheetData sheetId="7878"/>
      <sheetData sheetId="7879"/>
      <sheetData sheetId="7880"/>
      <sheetData sheetId="7881"/>
      <sheetData sheetId="7882"/>
      <sheetData sheetId="7883"/>
      <sheetData sheetId="7884"/>
      <sheetData sheetId="7885"/>
      <sheetData sheetId="7886"/>
      <sheetData sheetId="7887"/>
      <sheetData sheetId="7888"/>
      <sheetData sheetId="7889"/>
      <sheetData sheetId="7890"/>
      <sheetData sheetId="7891"/>
      <sheetData sheetId="7892"/>
      <sheetData sheetId="7893"/>
      <sheetData sheetId="7894"/>
      <sheetData sheetId="7895"/>
      <sheetData sheetId="7896" refreshError="1"/>
      <sheetData sheetId="7897" refreshError="1"/>
      <sheetData sheetId="7898" refreshError="1"/>
      <sheetData sheetId="7899" refreshError="1"/>
      <sheetData sheetId="7900" refreshError="1"/>
      <sheetData sheetId="7901" refreshError="1"/>
      <sheetData sheetId="7902" refreshError="1"/>
      <sheetData sheetId="7903" refreshError="1"/>
      <sheetData sheetId="7904" refreshError="1"/>
      <sheetData sheetId="7905"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r.tender"/>
      <sheetName val="EMD "/>
      <sheetName val="Scrutiny"/>
      <sheetName val="Rate List"/>
      <sheetName val="A.O.R. (2)"/>
      <sheetName val="A.O.R."/>
      <sheetName val="formwork"/>
      <sheetName val="OH"/>
      <sheetName val="Sheet1"/>
      <sheetName val="SHEET2"/>
      <sheetName val="SHEET3"/>
      <sheetName val="formwork (2)"/>
      <sheetName val="sheet4"/>
      <sheetName val="A_O_R_"/>
      <sheetName val="Intro"/>
      <sheetName val="Consum"/>
      <sheetName val="Package-2"/>
      <sheetName val="Dayworks Bill"/>
      <sheetName val="Bills of Quantities"/>
      <sheetName val="AOR"/>
      <sheetName val="doq"/>
      <sheetName val="A.O.R r1Str"/>
      <sheetName val="A.O.R r1"/>
      <sheetName val="A.O.R (2)"/>
      <sheetName val="Measurment"/>
      <sheetName val="SOR"/>
      <sheetName val="pur_tender"/>
      <sheetName val="EMD_"/>
      <sheetName val="Rate_List"/>
      <sheetName val="A_O_R__(2)"/>
      <sheetName val="A_O_R_1"/>
      <sheetName val="formwork_(2)"/>
      <sheetName val="Staff Ac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sheetData sheetId="30"/>
      <sheetData sheetId="31"/>
      <sheetData sheetId="32"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Intro"/>
      <sheetName val="LoadCapa"/>
      <sheetName val="loadcal"/>
      <sheetName val="REINF"/>
      <sheetName val="REINF(REV)"/>
      <sheetName val="PileLoad"/>
      <sheetName val="lltrans"/>
      <sheetName val="llong."/>
      <sheetName val="llong.R5"/>
      <sheetName val="lltransR5"/>
      <sheetName val="Horizontal forces"/>
      <sheetName val="structpile"/>
      <sheetName val="irccoeff"/>
      <sheetName val="PileLoad (2)"/>
      <sheetName val="doq"/>
      <sheetName val="DETAILED  BOQ"/>
      <sheetName val="Civil &amp; design"/>
      <sheetName val="TBAL9697 -group wise  sdpl"/>
      <sheetName val="A.O.R."/>
    </sheetNames>
    <sheetDataSet>
      <sheetData sheetId="0"/>
      <sheetData sheetId="1">
        <row r="110">
          <cell r="L110">
            <v>15.95</v>
          </cell>
        </row>
        <row r="113">
          <cell r="L113">
            <v>20.45</v>
          </cell>
        </row>
        <row r="124">
          <cell r="L124">
            <v>1.4</v>
          </cell>
        </row>
        <row r="133">
          <cell r="L133">
            <v>2.4</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id_Review"/>
      <sheetName val="Resource-Price Risk"/>
      <sheetName val="rsklibSimData"/>
      <sheetName val="RiskSerializationData"/>
      <sheetName val="BOQ-Qty Risk"/>
      <sheetName val="Other Risk"/>
      <sheetName val="Price Var.-New"/>
      <sheetName val="Price Var.-Indices"/>
      <sheetName val="Price Var.-Short"/>
      <sheetName val="Risk_Model"/>
      <sheetName val="Resource-Price_Risk"/>
      <sheetName val="BOQ-Qty_Risk"/>
      <sheetName val="Other_Risk"/>
      <sheetName val="Price_Var_-New"/>
      <sheetName val="Price_Var_-Indices"/>
      <sheetName val="Price_Var_-Short"/>
      <sheetName val="Intr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cap generale"/>
      <sheetName val="bord prix fourniture"/>
      <sheetName val="Détail Rechanges Client"/>
      <sheetName val="outillage"/>
      <sheetName val="sous traitance"/>
      <sheetName val="liste ANDI"/>
      <sheetName val="PV devinet"/>
      <sheetName val="PDRA devinet"/>
      <sheetName val="synthesis"/>
      <sheetName val="export coeff"/>
      <sheetName val="p.sch.coeff"/>
      <sheetName val="result"/>
      <sheetName val="detail"/>
      <sheetName val="RecettesUsinesClient"/>
      <sheetName val="RécapCoachingGre"/>
      <sheetName val="Estim"/>
      <sheetName val="Training"/>
      <sheetName val="aide"/>
    </sheetNames>
    <sheetDataSet>
      <sheetData sheetId="0"/>
      <sheetData sheetId="1"/>
      <sheetData sheetId="2"/>
      <sheetData sheetId="3"/>
      <sheetData sheetId="4"/>
      <sheetData sheetId="5">
        <row r="179">
          <cell r="D179">
            <v>1.0469849986653041</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MD"/>
      <sheetName val="Scrutiny"/>
      <sheetName val="OH"/>
      <sheetName val="RateList"/>
      <sheetName val="AOR"/>
      <sheetName val="formwork"/>
      <sheetName val="Sheet5"/>
      <sheetName val="Sheet6"/>
      <sheetName val="Sheet7"/>
      <sheetName val="Sheet8"/>
      <sheetName val="Sheet9"/>
      <sheetName val="Sheet10"/>
      <sheetName val="Sheet11"/>
      <sheetName val="Sheet12"/>
      <sheetName val="Sheet13"/>
      <sheetName val="Sheet14"/>
      <sheetName val="Sheet15"/>
      <sheetName val="Sheet16"/>
      <sheetName val="Measurment"/>
      <sheetName val="A.O.R."/>
      <sheetName val="AoR Finishing"/>
      <sheetName val="BOQ Distribution"/>
      <sheetName val="17"/>
      <sheetName val="BOQ-Qty Risk"/>
      <sheetName val="ANNEXURE-A"/>
      <sheetName val="doq"/>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MD"/>
      <sheetName val="Scrutiny"/>
      <sheetName val="OH"/>
      <sheetName val="RateList"/>
      <sheetName val="AOR"/>
      <sheetName val="formwork"/>
      <sheetName val="Sheet5"/>
      <sheetName val="Sheet6"/>
      <sheetName val="Sheet7"/>
      <sheetName val="Sheet8"/>
      <sheetName val="Sheet9"/>
      <sheetName val="Sheet10"/>
      <sheetName val="Sheet11"/>
      <sheetName val="Sheet12"/>
      <sheetName val="Sheet13"/>
      <sheetName val="Sheet14"/>
      <sheetName val="Sheet15"/>
      <sheetName val="Sheet16"/>
      <sheetName val="Measurment"/>
      <sheetName val="AoR Finishing"/>
      <sheetName val="BOQ Distribution"/>
      <sheetName val="Staff Acco."/>
      <sheetName val="Intr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AS-HVS"/>
      <sheetName val="EAS (GIS)"/>
      <sheetName val="summary CE"/>
      <sheetName val="summary CE (GIS)"/>
      <sheetName val="ANNEX1"/>
      <sheetName val="ANNEX2"/>
      <sheetName val="Supervision GIS"/>
      <sheetName val="CE"/>
      <sheetName val="Civil_BOQ"/>
      <sheetName val="SUMMARY"/>
      <sheetName val="Battery"/>
      <sheetName val="Receipts"/>
      <sheetName val="Payments"/>
      <sheetName val="CF Statement"/>
      <sheetName val="Data"/>
      <sheetName val="Curve"/>
      <sheetName val="Type test"/>
      <sheetName val="Summary price"/>
      <sheetName val="Price break down"/>
      <sheetName val="Foreign Bidder"/>
      <sheetName val="from India by Foreign bidder"/>
      <sheetName val="Indian Bidder"/>
      <sheetName val="Services"/>
      <sheetName val="Type testing abroad"/>
      <sheetName val="Type testing india"/>
      <sheetName val="Training at field"/>
      <sheetName val="Training for testing"/>
      <sheetName val="Sheet10"/>
      <sheetName val="Sheet9"/>
      <sheetName val="Module2"/>
      <sheetName val="Module1"/>
      <sheetName val="EAS_(GIS)"/>
      <sheetName val="summary_CE"/>
      <sheetName val="summary_CE_(GIS)"/>
      <sheetName val="Supervision_GIS"/>
      <sheetName val="CF_Statement"/>
      <sheetName val="Type_test"/>
      <sheetName val="Summary_price"/>
      <sheetName val="Price_break_down"/>
      <sheetName val="Foreign_Bidder"/>
      <sheetName val="from_India_by_Foreign_bidder"/>
      <sheetName val="Indian_Bidder"/>
      <sheetName val="Type_testing_abroad"/>
      <sheetName val="Type_testing_india"/>
      <sheetName val="Training_at_field"/>
      <sheetName val="Training_for_testing"/>
      <sheetName val="Ranges"/>
      <sheetName val="EAS_(GIS)1"/>
      <sheetName val="summary_CE1"/>
      <sheetName val="summary_CE_(GIS)1"/>
      <sheetName val="Supervision_GIS1"/>
      <sheetName val="CF_Statement1"/>
      <sheetName val="Type_test1"/>
      <sheetName val="Summary_price1"/>
      <sheetName val="Price_break_down1"/>
      <sheetName val="Foreign_Bidder1"/>
      <sheetName val="from_India_by_Foreign_bidder1"/>
      <sheetName val="Indian_Bidder1"/>
      <sheetName val="Type_testing_abroad1"/>
      <sheetName val="Type_testing_india1"/>
      <sheetName val="Training_at_field1"/>
      <sheetName val="Training_for_testing1"/>
      <sheetName val="EAS_(GIS)2"/>
      <sheetName val="summary_CE2"/>
      <sheetName val="summary_CE_(GIS)2"/>
      <sheetName val="Supervision_GIS2"/>
      <sheetName val="CF_Statement2"/>
      <sheetName val="Type_test2"/>
      <sheetName val="Summary_price2"/>
      <sheetName val="Price_break_down2"/>
      <sheetName val="Foreign_Bidder2"/>
      <sheetName val="from_India_by_Foreign_bidder2"/>
      <sheetName val="Indian_Bidder2"/>
      <sheetName val="Type_testing_abroad2"/>
      <sheetName val="Type_testing_india2"/>
      <sheetName val="Training_at_field2"/>
      <sheetName val="Training_for_testing2"/>
      <sheetName val="EAS_(GIS)3"/>
      <sheetName val="summary_CE3"/>
      <sheetName val="summary_CE_(GIS)3"/>
      <sheetName val="Supervision_GIS3"/>
      <sheetName val="CF_Statement3"/>
      <sheetName val="Type_test3"/>
      <sheetName val="Summary_price3"/>
      <sheetName val="Price_break_down3"/>
      <sheetName val="Foreign_Bidder3"/>
      <sheetName val="from_India_by_Foreign_bidder3"/>
      <sheetName val="Indian_Bidder3"/>
      <sheetName val="Type_testing_abroad3"/>
      <sheetName val="Type_testing_india3"/>
      <sheetName val="Training_at_field3"/>
      <sheetName val="Training_for_testing3"/>
      <sheetName val="EAS_(GIS)4"/>
      <sheetName val="summary_CE4"/>
      <sheetName val="summary_CE_(GIS)4"/>
      <sheetName val="Supervision_GIS4"/>
      <sheetName val="CF_Statement4"/>
      <sheetName val="Type_test4"/>
      <sheetName val="Summary_price4"/>
      <sheetName val="Price_break_down4"/>
      <sheetName val="Foreign_Bidder4"/>
      <sheetName val="from_India_by_Foreign_bidder4"/>
      <sheetName val="Indian_Bidder4"/>
      <sheetName val="Type_testing_abroad4"/>
      <sheetName val="Type_testing_india4"/>
      <sheetName val="Training_at_field4"/>
      <sheetName val="Training_for_testing4"/>
      <sheetName val="AOR"/>
      <sheetName val="EAS_GIS Koteshwar_R0"/>
      <sheetName val="Config"/>
      <sheetName val="Break Dw"/>
      <sheetName val="220 11  BS "/>
    </sheetNames>
    <sheetDataSet>
      <sheetData sheetId="0" refreshError="1"/>
      <sheetData sheetId="1"/>
      <sheetData sheetId="2"/>
      <sheetData sheetId="3"/>
      <sheetData sheetId="4"/>
      <sheetData sheetId="5"/>
      <sheetData sheetId="6"/>
      <sheetData sheetId="7" refreshError="1">
        <row r="1">
          <cell r="A1" t="str">
            <v>Code</v>
          </cell>
          <cell r="B1" t="str">
            <v>S.No.</v>
          </cell>
          <cell r="C1" t="str">
            <v>Make</v>
          </cell>
          <cell r="D1" t="str">
            <v>Equipment</v>
          </cell>
          <cell r="E1" t="str">
            <v>Qty</v>
          </cell>
          <cell r="F1" t="str">
            <v>Units</v>
          </cell>
          <cell r="G1" t="str">
            <v>U Ex-W</v>
          </cell>
          <cell r="H1" t="str">
            <v>% Dis.</v>
          </cell>
          <cell r="I1" t="str">
            <v>Unit</v>
          </cell>
          <cell r="J1" t="str">
            <v>Unit</v>
          </cell>
          <cell r="K1" t="str">
            <v>% Dis.</v>
          </cell>
          <cell r="L1" t="str">
            <v>% Excise</v>
          </cell>
          <cell r="M1" t="str">
            <v>% Sales</v>
          </cell>
          <cell r="N1" t="str">
            <v xml:space="preserve">Unit </v>
          </cell>
          <cell r="O1" t="str">
            <v>Unit</v>
          </cell>
          <cell r="P1" t="str">
            <v>Final Unit</v>
          </cell>
          <cell r="Q1" t="str">
            <v>Final</v>
          </cell>
          <cell r="R1" t="str">
            <v xml:space="preserve">Total </v>
          </cell>
          <cell r="S1" t="str">
            <v xml:space="preserve">Total </v>
          </cell>
          <cell r="T1" t="str">
            <v xml:space="preserve">Total </v>
          </cell>
          <cell r="U1" t="str">
            <v xml:space="preserve">Unit </v>
          </cell>
          <cell r="V1" t="str">
            <v>Unit</v>
          </cell>
          <cell r="W1" t="str">
            <v>Total</v>
          </cell>
          <cell r="X1" t="str">
            <v>Total</v>
          </cell>
          <cell r="Y1" t="str">
            <v>Total</v>
          </cell>
          <cell r="Z1" t="str">
            <v xml:space="preserve">Total </v>
          </cell>
          <cell r="AA1" t="str">
            <v>Total</v>
          </cell>
          <cell r="AB1" t="str">
            <v>U Ex-W</v>
          </cell>
          <cell r="AC1" t="str">
            <v>Total Ex-W</v>
          </cell>
          <cell r="AD1" t="str">
            <v>U Erection</v>
          </cell>
          <cell r="AE1" t="str">
            <v>Total Erection</v>
          </cell>
          <cell r="AF1" t="str">
            <v>Unit FoR</v>
          </cell>
          <cell r="AG1" t="str">
            <v>Total FoR</v>
          </cell>
          <cell r="AH1" t="str">
            <v xml:space="preserve">Unit </v>
          </cell>
          <cell r="AI1" t="str">
            <v>Total</v>
          </cell>
        </row>
        <row r="2">
          <cell r="H2" t="str">
            <v>Supply</v>
          </cell>
          <cell r="I2" t="str">
            <v>F &amp; I</v>
          </cell>
          <cell r="J2" t="str">
            <v>Erection</v>
          </cell>
          <cell r="K2" t="str">
            <v>Erection</v>
          </cell>
          <cell r="L2" t="str">
            <v>Duty</v>
          </cell>
          <cell r="M2" t="str">
            <v>Tax</v>
          </cell>
          <cell r="N2" t="str">
            <v>WCT</v>
          </cell>
          <cell r="O2" t="str">
            <v>Service Tax</v>
          </cell>
          <cell r="P2" t="str">
            <v>Ex-works</v>
          </cell>
          <cell r="Q2" t="str">
            <v>U Erection</v>
          </cell>
          <cell r="R2" t="str">
            <v>Ex-W</v>
          </cell>
          <cell r="S2" t="str">
            <v>Freight</v>
          </cell>
          <cell r="T2" t="str">
            <v>Erection</v>
          </cell>
          <cell r="U2" t="str">
            <v>ED</v>
          </cell>
          <cell r="V2" t="str">
            <v>ST</v>
          </cell>
          <cell r="W2" t="str">
            <v>ED</v>
          </cell>
          <cell r="X2" t="str">
            <v>ST</v>
          </cell>
          <cell r="Y2" t="str">
            <v>ED &amp; ST</v>
          </cell>
          <cell r="Z2" t="str">
            <v>WCT</v>
          </cell>
          <cell r="AA2" t="str">
            <v>Service Tax</v>
          </cell>
          <cell r="AB2" t="str">
            <v>sale</v>
          </cell>
          <cell r="AC2" t="str">
            <v>Sales</v>
          </cell>
          <cell r="AD2" t="str">
            <v>sale</v>
          </cell>
          <cell r="AE2" t="str">
            <v>sale</v>
          </cell>
          <cell r="AF2" t="str">
            <v>Supply</v>
          </cell>
          <cell r="AG2" t="str">
            <v>Supply</v>
          </cell>
          <cell r="AH2" t="str">
            <v>Supply+Erec</v>
          </cell>
          <cell r="AI2" t="str">
            <v>Supply+Erec</v>
          </cell>
        </row>
        <row r="3">
          <cell r="I3">
            <v>3.0764999999999997E-2</v>
          </cell>
          <cell r="N3">
            <v>0.04</v>
          </cell>
          <cell r="O3">
            <v>0.10199999999999999</v>
          </cell>
          <cell r="P3" t="str">
            <v>price</v>
          </cell>
        </row>
        <row r="4">
          <cell r="B4">
            <v>2</v>
          </cell>
          <cell r="C4">
            <v>3</v>
          </cell>
          <cell r="D4">
            <v>4</v>
          </cell>
          <cell r="E4">
            <v>5</v>
          </cell>
          <cell r="F4">
            <v>6</v>
          </cell>
          <cell r="G4">
            <v>7</v>
          </cell>
          <cell r="H4">
            <v>8</v>
          </cell>
          <cell r="I4">
            <v>9</v>
          </cell>
          <cell r="J4">
            <v>10</v>
          </cell>
          <cell r="K4">
            <v>11</v>
          </cell>
          <cell r="L4">
            <v>12</v>
          </cell>
          <cell r="M4">
            <v>13</v>
          </cell>
          <cell r="N4">
            <v>14</v>
          </cell>
          <cell r="O4">
            <v>15</v>
          </cell>
          <cell r="P4">
            <v>16</v>
          </cell>
          <cell r="Q4">
            <v>17</v>
          </cell>
          <cell r="R4">
            <v>18</v>
          </cell>
          <cell r="S4">
            <v>19</v>
          </cell>
          <cell r="T4">
            <v>20</v>
          </cell>
          <cell r="U4">
            <v>21</v>
          </cell>
          <cell r="V4">
            <v>22</v>
          </cell>
          <cell r="W4">
            <v>23</v>
          </cell>
          <cell r="X4">
            <v>24</v>
          </cell>
          <cell r="Y4">
            <v>25</v>
          </cell>
          <cell r="Z4">
            <v>26</v>
          </cell>
          <cell r="AA4">
            <v>27</v>
          </cell>
          <cell r="AB4">
            <v>28</v>
          </cell>
          <cell r="AC4">
            <v>29</v>
          </cell>
          <cell r="AD4">
            <v>30</v>
          </cell>
          <cell r="AE4">
            <v>31</v>
          </cell>
          <cell r="AF4">
            <v>32</v>
          </cell>
          <cell r="AG4">
            <v>33</v>
          </cell>
          <cell r="AH4">
            <v>34</v>
          </cell>
          <cell r="AI4">
            <v>35</v>
          </cell>
        </row>
        <row r="5">
          <cell r="O5" t="str">
            <v>Erection</v>
          </cell>
        </row>
        <row r="8">
          <cell r="D8" t="str">
            <v>400 kV KOTESHWAR GIS SUB-STATION</v>
          </cell>
        </row>
        <row r="10">
          <cell r="B10" t="str">
            <v>(I)</v>
          </cell>
          <cell r="D10" t="str">
            <v>MAIN EQUIPMENT</v>
          </cell>
        </row>
        <row r="11">
          <cell r="B11" t="str">
            <v>A</v>
          </cell>
          <cell r="D11" t="str">
            <v>Power Transformers</v>
          </cell>
        </row>
        <row r="12">
          <cell r="B12">
            <v>1</v>
          </cell>
          <cell r="D12" t="str">
            <v>LT Transformer</v>
          </cell>
        </row>
        <row r="13">
          <cell r="A13">
            <v>20</v>
          </cell>
          <cell r="B13">
            <v>1.1000000000000001</v>
          </cell>
          <cell r="D13" t="str">
            <v>630kVA, 33/0.433kV (Along with HT Switchgear)</v>
          </cell>
          <cell r="E13">
            <v>2</v>
          </cell>
          <cell r="F13" t="str">
            <v>No.</v>
          </cell>
          <cell r="G13">
            <v>650000</v>
          </cell>
          <cell r="I13">
            <v>19997</v>
          </cell>
          <cell r="J13">
            <v>26000</v>
          </cell>
          <cell r="L13">
            <v>0.16320000000000001</v>
          </cell>
          <cell r="M13">
            <v>0.04</v>
          </cell>
          <cell r="N13">
            <v>1266</v>
          </cell>
          <cell r="O13">
            <v>3227</v>
          </cell>
          <cell r="P13">
            <v>650000</v>
          </cell>
          <cell r="Q13">
            <v>26000</v>
          </cell>
          <cell r="R13">
            <v>1300000</v>
          </cell>
          <cell r="S13">
            <v>39994</v>
          </cell>
          <cell r="T13">
            <v>52000</v>
          </cell>
          <cell r="U13">
            <v>106080</v>
          </cell>
          <cell r="V13">
            <v>30243</v>
          </cell>
          <cell r="W13">
            <v>212160</v>
          </cell>
          <cell r="X13">
            <v>60486</v>
          </cell>
          <cell r="Y13">
            <v>272646</v>
          </cell>
          <cell r="Z13">
            <v>2532</v>
          </cell>
          <cell r="AA13">
            <v>6454</v>
          </cell>
          <cell r="AB13">
            <v>1005550</v>
          </cell>
          <cell r="AC13">
            <v>2011100</v>
          </cell>
          <cell r="AD13">
            <v>31642</v>
          </cell>
          <cell r="AE13">
            <v>63284</v>
          </cell>
          <cell r="AF13">
            <v>1141873</v>
          </cell>
          <cell r="AG13">
            <v>2283746</v>
          </cell>
          <cell r="AH13">
            <v>1173515</v>
          </cell>
          <cell r="AI13">
            <v>2347030</v>
          </cell>
        </row>
        <row r="14">
          <cell r="D14" t="str">
            <v>Sub Total (A)</v>
          </cell>
        </row>
        <row r="16">
          <cell r="B16" t="str">
            <v>BI</v>
          </cell>
          <cell r="D16" t="str">
            <v>400 KV GIS EQUIPMENT</v>
          </cell>
        </row>
        <row r="17">
          <cell r="A17">
            <v>1</v>
          </cell>
          <cell r="B17">
            <v>1</v>
          </cell>
          <cell r="D17" t="str">
            <v>420kV, 4000A, 40kA for 1 Sec; SF6 gas insulated line feeder bay module each comprising of SF6 Gas insulated circuit breaker, current tansformer, bus bar disconnectors with common grounding switch, safety grounding switches, high speed fault making groundi</v>
          </cell>
          <cell r="E17">
            <v>2</v>
          </cell>
          <cell r="F17" t="str">
            <v>Set</v>
          </cell>
          <cell r="G17">
            <v>0</v>
          </cell>
          <cell r="I17">
            <v>333333.33333333331</v>
          </cell>
          <cell r="J17">
            <v>500000</v>
          </cell>
          <cell r="L17">
            <v>0.16320000000000001</v>
          </cell>
          <cell r="M17">
            <v>0.04</v>
          </cell>
          <cell r="N17">
            <v>24340</v>
          </cell>
          <cell r="O17">
            <v>62067</v>
          </cell>
          <cell r="P17">
            <v>0</v>
          </cell>
          <cell r="Q17">
            <v>500000</v>
          </cell>
          <cell r="R17">
            <v>0</v>
          </cell>
          <cell r="S17">
            <v>666667</v>
          </cell>
          <cell r="T17">
            <v>1000000</v>
          </cell>
          <cell r="U17">
            <v>0</v>
          </cell>
          <cell r="V17">
            <v>0</v>
          </cell>
          <cell r="W17">
            <v>0</v>
          </cell>
          <cell r="X17">
            <v>0</v>
          </cell>
          <cell r="Y17">
            <v>0</v>
          </cell>
          <cell r="Z17">
            <v>48680</v>
          </cell>
          <cell r="AA17">
            <v>124134</v>
          </cell>
          <cell r="AB17">
            <v>0</v>
          </cell>
          <cell r="AC17">
            <v>0</v>
          </cell>
          <cell r="AD17">
            <v>608500</v>
          </cell>
          <cell r="AE17">
            <v>1217000</v>
          </cell>
          <cell r="AF17">
            <v>0</v>
          </cell>
          <cell r="AG17">
            <v>0</v>
          </cell>
          <cell r="AH17">
            <v>608500</v>
          </cell>
          <cell r="AI17">
            <v>1217000</v>
          </cell>
        </row>
        <row r="19">
          <cell r="A19">
            <v>1</v>
          </cell>
          <cell r="B19">
            <v>2</v>
          </cell>
          <cell r="D19" t="str">
            <v>420kV, 2000A, 40kA for 1 Sec; SF6 gas insulated line feeder bay module each comprising of SF6 Gas insulated circuit breaker, current tansformer, bus bar disconnectors with common grounding switch, safety grounding switches, high speed fault making groundi</v>
          </cell>
          <cell r="E19">
            <v>4</v>
          </cell>
          <cell r="F19" t="str">
            <v>Set</v>
          </cell>
          <cell r="G19">
            <v>0</v>
          </cell>
          <cell r="I19">
            <v>333333.33333333331</v>
          </cell>
          <cell r="J19">
            <v>500000</v>
          </cell>
          <cell r="L19">
            <v>0.16320000000000001</v>
          </cell>
          <cell r="M19">
            <v>0.04</v>
          </cell>
          <cell r="N19">
            <v>24340</v>
          </cell>
          <cell r="O19">
            <v>62067</v>
          </cell>
          <cell r="P19">
            <v>0</v>
          </cell>
          <cell r="Q19">
            <v>500000</v>
          </cell>
          <cell r="R19">
            <v>0</v>
          </cell>
          <cell r="S19">
            <v>1333333</v>
          </cell>
          <cell r="T19">
            <v>2000000</v>
          </cell>
          <cell r="U19">
            <v>0</v>
          </cell>
          <cell r="V19">
            <v>0</v>
          </cell>
          <cell r="W19">
            <v>0</v>
          </cell>
          <cell r="X19">
            <v>0</v>
          </cell>
          <cell r="Y19">
            <v>0</v>
          </cell>
          <cell r="Z19">
            <v>97360</v>
          </cell>
          <cell r="AA19">
            <v>248268</v>
          </cell>
          <cell r="AB19">
            <v>0</v>
          </cell>
          <cell r="AC19">
            <v>0</v>
          </cell>
          <cell r="AD19">
            <v>608500</v>
          </cell>
          <cell r="AE19">
            <v>2434000</v>
          </cell>
          <cell r="AF19">
            <v>0</v>
          </cell>
          <cell r="AG19">
            <v>0</v>
          </cell>
          <cell r="AH19">
            <v>608500</v>
          </cell>
          <cell r="AI19">
            <v>2434000</v>
          </cell>
        </row>
        <row r="20">
          <cell r="N20">
            <v>0</v>
          </cell>
        </row>
        <row r="21">
          <cell r="A21">
            <v>1</v>
          </cell>
          <cell r="B21">
            <v>3</v>
          </cell>
          <cell r="D21" t="str">
            <v>420kV, 3 single phase (isolated), SF6 gas insulated, metal enclosed 4000A, 40kA for 1 sec; bus bars each enclosed in three individual bus enclosures running along the length of the switchgear to interconnect each of circuit breaker bay module. Each bus ba</v>
          </cell>
          <cell r="E21">
            <v>2</v>
          </cell>
          <cell r="F21" t="str">
            <v>Set</v>
          </cell>
          <cell r="G21">
            <v>0</v>
          </cell>
          <cell r="I21">
            <v>333333.33333333331</v>
          </cell>
          <cell r="J21">
            <v>350000</v>
          </cell>
          <cell r="L21">
            <v>0.16320000000000001</v>
          </cell>
          <cell r="M21">
            <v>0.04</v>
          </cell>
          <cell r="N21">
            <v>17038</v>
          </cell>
          <cell r="O21">
            <v>43447</v>
          </cell>
          <cell r="P21">
            <v>0</v>
          </cell>
          <cell r="Q21">
            <v>350000</v>
          </cell>
          <cell r="R21">
            <v>0</v>
          </cell>
          <cell r="S21">
            <v>666667</v>
          </cell>
          <cell r="T21">
            <v>700000</v>
          </cell>
          <cell r="U21">
            <v>0</v>
          </cell>
          <cell r="V21">
            <v>0</v>
          </cell>
          <cell r="W21">
            <v>0</v>
          </cell>
          <cell r="X21">
            <v>0</v>
          </cell>
          <cell r="Y21">
            <v>0</v>
          </cell>
          <cell r="Z21">
            <v>34076</v>
          </cell>
          <cell r="AA21">
            <v>86894</v>
          </cell>
          <cell r="AB21">
            <v>0</v>
          </cell>
          <cell r="AC21">
            <v>0</v>
          </cell>
          <cell r="AD21">
            <v>425950</v>
          </cell>
          <cell r="AE21">
            <v>851900</v>
          </cell>
          <cell r="AF21">
            <v>0</v>
          </cell>
          <cell r="AG21">
            <v>0</v>
          </cell>
          <cell r="AH21">
            <v>425950</v>
          </cell>
          <cell r="AI21">
            <v>851900</v>
          </cell>
        </row>
        <row r="22">
          <cell r="N22">
            <v>0</v>
          </cell>
        </row>
        <row r="23">
          <cell r="A23">
            <v>1</v>
          </cell>
          <cell r="B23">
            <v>4</v>
          </cell>
          <cell r="D23" t="str">
            <v>420kV, 4000A, 40ka for 1 sec; SF6 gas insulated bus coupler bay module comprising of SF6 gas insulated circuit, current transformer, disconnectors switches, safety grounding switches, local control cubicle, SF6 gas monitoring system for the complete bay e</v>
          </cell>
          <cell r="E23">
            <v>1</v>
          </cell>
          <cell r="F23" t="str">
            <v>Set</v>
          </cell>
          <cell r="G23">
            <v>0</v>
          </cell>
          <cell r="I23">
            <v>333333.33333333331</v>
          </cell>
          <cell r="J23">
            <v>250000</v>
          </cell>
          <cell r="L23">
            <v>0.16320000000000001</v>
          </cell>
          <cell r="M23">
            <v>0.04</v>
          </cell>
          <cell r="N23">
            <v>12170</v>
          </cell>
          <cell r="O23">
            <v>31034</v>
          </cell>
          <cell r="P23">
            <v>0</v>
          </cell>
          <cell r="Q23">
            <v>250000</v>
          </cell>
          <cell r="R23">
            <v>0</v>
          </cell>
          <cell r="S23">
            <v>333333</v>
          </cell>
          <cell r="T23">
            <v>250000</v>
          </cell>
          <cell r="U23">
            <v>0</v>
          </cell>
          <cell r="V23">
            <v>0</v>
          </cell>
          <cell r="W23">
            <v>0</v>
          </cell>
          <cell r="X23">
            <v>0</v>
          </cell>
          <cell r="Y23">
            <v>0</v>
          </cell>
          <cell r="Z23">
            <v>12170</v>
          </cell>
          <cell r="AA23">
            <v>31034</v>
          </cell>
          <cell r="AB23">
            <v>0</v>
          </cell>
          <cell r="AC23">
            <v>0</v>
          </cell>
          <cell r="AD23">
            <v>304250</v>
          </cell>
          <cell r="AE23">
            <v>304250</v>
          </cell>
          <cell r="AF23">
            <v>0</v>
          </cell>
          <cell r="AG23">
            <v>0</v>
          </cell>
          <cell r="AH23">
            <v>304250</v>
          </cell>
          <cell r="AI23">
            <v>304250</v>
          </cell>
        </row>
        <row r="24">
          <cell r="D24" t="str">
            <v>SUB TOTAL (B1)</v>
          </cell>
          <cell r="N24">
            <v>0</v>
          </cell>
        </row>
        <row r="25">
          <cell r="N25">
            <v>0</v>
          </cell>
        </row>
        <row r="26">
          <cell r="B26" t="str">
            <v>BII</v>
          </cell>
          <cell r="D26" t="str">
            <v>400KV EQUIPMENT</v>
          </cell>
          <cell r="N26">
            <v>0</v>
          </cell>
        </row>
        <row r="27">
          <cell r="A27">
            <v>4</v>
          </cell>
          <cell r="B27">
            <v>1</v>
          </cell>
          <cell r="D27" t="str">
            <v>390kV, 8KJ/KV Surge Arrester (Gapless)</v>
          </cell>
          <cell r="E27">
            <v>18</v>
          </cell>
          <cell r="F27" t="str">
            <v>Nos.</v>
          </cell>
          <cell r="G27">
            <v>189000</v>
          </cell>
          <cell r="I27">
            <v>5815</v>
          </cell>
          <cell r="J27">
            <v>5000</v>
          </cell>
          <cell r="L27">
            <v>0.16320000000000001</v>
          </cell>
          <cell r="M27">
            <v>0.04</v>
          </cell>
          <cell r="N27">
            <v>243</v>
          </cell>
          <cell r="O27">
            <v>621</v>
          </cell>
          <cell r="P27">
            <v>189000</v>
          </cell>
          <cell r="Q27">
            <v>5000</v>
          </cell>
          <cell r="R27">
            <v>3402000</v>
          </cell>
          <cell r="S27">
            <v>104670</v>
          </cell>
          <cell r="T27">
            <v>90000</v>
          </cell>
          <cell r="U27">
            <v>30845</v>
          </cell>
          <cell r="V27">
            <v>8794</v>
          </cell>
          <cell r="W27">
            <v>555210</v>
          </cell>
          <cell r="X27">
            <v>158292</v>
          </cell>
          <cell r="Y27">
            <v>713502</v>
          </cell>
          <cell r="Z27">
            <v>4374</v>
          </cell>
          <cell r="AA27">
            <v>11178</v>
          </cell>
          <cell r="AB27">
            <v>292383</v>
          </cell>
          <cell r="AC27">
            <v>5262894</v>
          </cell>
          <cell r="AD27">
            <v>6085</v>
          </cell>
          <cell r="AE27">
            <v>109530</v>
          </cell>
          <cell r="AF27">
            <v>332022</v>
          </cell>
          <cell r="AG27">
            <v>5976396</v>
          </cell>
          <cell r="AH27">
            <v>338107</v>
          </cell>
          <cell r="AI27">
            <v>6085926</v>
          </cell>
        </row>
        <row r="28">
          <cell r="A28">
            <v>5</v>
          </cell>
          <cell r="B28">
            <v>2</v>
          </cell>
          <cell r="D28" t="str">
            <v xml:space="preserve">4400 pF Capacitive Voltage Transformer </v>
          </cell>
          <cell r="E28">
            <v>18</v>
          </cell>
          <cell r="F28" t="str">
            <v>Nos.</v>
          </cell>
          <cell r="G28">
            <v>350000</v>
          </cell>
          <cell r="I28">
            <v>10768</v>
          </cell>
          <cell r="J28">
            <v>7500</v>
          </cell>
          <cell r="L28">
            <v>0.16320000000000001</v>
          </cell>
          <cell r="M28">
            <v>0.04</v>
          </cell>
          <cell r="N28">
            <v>365</v>
          </cell>
          <cell r="O28">
            <v>931</v>
          </cell>
          <cell r="P28">
            <v>350000</v>
          </cell>
          <cell r="Q28">
            <v>7500</v>
          </cell>
          <cell r="R28">
            <v>6300000</v>
          </cell>
          <cell r="S28">
            <v>193824</v>
          </cell>
          <cell r="T28">
            <v>135000</v>
          </cell>
          <cell r="U28">
            <v>57120</v>
          </cell>
          <cell r="V28">
            <v>16285</v>
          </cell>
          <cell r="W28">
            <v>1028160</v>
          </cell>
          <cell r="X28">
            <v>293130</v>
          </cell>
          <cell r="Y28">
            <v>1321290</v>
          </cell>
          <cell r="Z28">
            <v>6570</v>
          </cell>
          <cell r="AA28">
            <v>16758</v>
          </cell>
          <cell r="AB28">
            <v>541450</v>
          </cell>
          <cell r="AC28">
            <v>9746100</v>
          </cell>
          <cell r="AD28">
            <v>9128</v>
          </cell>
          <cell r="AE28">
            <v>164304</v>
          </cell>
          <cell r="AF28">
            <v>614855</v>
          </cell>
          <cell r="AG28">
            <v>11067390</v>
          </cell>
          <cell r="AH28">
            <v>623983</v>
          </cell>
          <cell r="AI28">
            <v>11231694</v>
          </cell>
        </row>
        <row r="29">
          <cell r="D29" t="str">
            <v>Sub Total (BII)</v>
          </cell>
          <cell r="N29">
            <v>0</v>
          </cell>
        </row>
        <row r="30">
          <cell r="N30">
            <v>0</v>
          </cell>
        </row>
        <row r="31">
          <cell r="B31" t="str">
            <v>C</v>
          </cell>
          <cell r="D31" t="str">
            <v>Testing and Maintenance Equipment for GIS</v>
          </cell>
          <cell r="N31">
            <v>0</v>
          </cell>
        </row>
        <row r="32">
          <cell r="A32">
            <v>2</v>
          </cell>
          <cell r="B32">
            <v>1</v>
          </cell>
          <cell r="D32" t="str">
            <v>SF6 Gas filling &amp; evacuating plant</v>
          </cell>
          <cell r="E32">
            <v>1</v>
          </cell>
          <cell r="F32" t="str">
            <v>Set</v>
          </cell>
          <cell r="G32">
            <v>0</v>
          </cell>
          <cell r="I32">
            <v>0</v>
          </cell>
          <cell r="J32">
            <v>0</v>
          </cell>
          <cell r="L32">
            <v>0.16320000000000001</v>
          </cell>
          <cell r="M32">
            <v>0.04</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row>
        <row r="33">
          <cell r="A33">
            <v>2</v>
          </cell>
          <cell r="B33">
            <v>2</v>
          </cell>
          <cell r="D33" t="str">
            <v>Partial Discharge Monitoring System</v>
          </cell>
          <cell r="E33">
            <v>1</v>
          </cell>
          <cell r="F33" t="str">
            <v>Set</v>
          </cell>
          <cell r="G33">
            <v>0</v>
          </cell>
          <cell r="I33">
            <v>0</v>
          </cell>
          <cell r="J33">
            <v>0</v>
          </cell>
          <cell r="L33">
            <v>0.16320000000000001</v>
          </cell>
          <cell r="M33">
            <v>0.04</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row>
        <row r="34">
          <cell r="A34">
            <v>2</v>
          </cell>
          <cell r="B34">
            <v>3</v>
          </cell>
          <cell r="D34" t="str">
            <v>SF6 gas leak detector</v>
          </cell>
          <cell r="E34">
            <v>1</v>
          </cell>
          <cell r="F34" t="str">
            <v>Nos.</v>
          </cell>
          <cell r="G34">
            <v>0</v>
          </cell>
          <cell r="I34">
            <v>0</v>
          </cell>
          <cell r="J34">
            <v>0</v>
          </cell>
          <cell r="L34">
            <v>0.16320000000000001</v>
          </cell>
          <cell r="M34">
            <v>0.04</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row>
        <row r="35">
          <cell r="A35">
            <v>2</v>
          </cell>
          <cell r="B35">
            <v>4</v>
          </cell>
          <cell r="D35" t="str">
            <v>Dew Point Meter</v>
          </cell>
          <cell r="E35">
            <v>1</v>
          </cell>
          <cell r="F35" t="str">
            <v>Set</v>
          </cell>
          <cell r="G35">
            <v>0</v>
          </cell>
          <cell r="I35">
            <v>0</v>
          </cell>
          <cell r="J35">
            <v>0</v>
          </cell>
          <cell r="L35">
            <v>0.16320000000000001</v>
          </cell>
          <cell r="M35">
            <v>0.04</v>
          </cell>
          <cell r="N35">
            <v>0</v>
          </cell>
          <cell r="O35">
            <v>0</v>
          </cell>
          <cell r="P35">
            <v>0</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row>
        <row r="36">
          <cell r="D36" t="str">
            <v>Sub Total (C )</v>
          </cell>
          <cell r="N36">
            <v>0</v>
          </cell>
        </row>
        <row r="37">
          <cell r="N37">
            <v>0</v>
          </cell>
        </row>
        <row r="38">
          <cell r="B38" t="str">
            <v>D</v>
          </cell>
          <cell r="D38" t="str">
            <v>Substation Automation System and Relay &amp; Protection Panels</v>
          </cell>
          <cell r="N38">
            <v>0</v>
          </cell>
        </row>
        <row r="39">
          <cell r="N39">
            <v>0</v>
          </cell>
        </row>
        <row r="40">
          <cell r="A40">
            <v>3</v>
          </cell>
          <cell r="B40" t="str">
            <v>1.1</v>
          </cell>
          <cell r="D40" t="str">
            <v>Substation Automation System</v>
          </cell>
          <cell r="E40">
            <v>1</v>
          </cell>
          <cell r="F40" t="str">
            <v>LS</v>
          </cell>
          <cell r="G40">
            <v>30152999.999999996</v>
          </cell>
          <cell r="I40">
            <v>927657</v>
          </cell>
          <cell r="J40">
            <v>350000</v>
          </cell>
          <cell r="L40">
            <v>0.16320000000000001</v>
          </cell>
          <cell r="M40">
            <v>0.04</v>
          </cell>
          <cell r="N40">
            <v>17038</v>
          </cell>
          <cell r="O40">
            <v>43447</v>
          </cell>
          <cell r="P40">
            <v>30153000</v>
          </cell>
          <cell r="Q40">
            <v>350000</v>
          </cell>
          <cell r="R40">
            <v>30153000</v>
          </cell>
          <cell r="S40">
            <v>927657</v>
          </cell>
          <cell r="T40">
            <v>350000</v>
          </cell>
          <cell r="U40">
            <v>4920970</v>
          </cell>
          <cell r="V40">
            <v>1402959</v>
          </cell>
          <cell r="W40">
            <v>4920970</v>
          </cell>
          <cell r="X40">
            <v>1402959</v>
          </cell>
          <cell r="Y40">
            <v>6323929</v>
          </cell>
          <cell r="Z40">
            <v>17038</v>
          </cell>
          <cell r="AA40">
            <v>43447</v>
          </cell>
          <cell r="AB40">
            <v>30153000</v>
          </cell>
          <cell r="AC40">
            <v>30153000</v>
          </cell>
          <cell r="AD40">
            <v>425950</v>
          </cell>
          <cell r="AE40">
            <v>425950</v>
          </cell>
          <cell r="AF40">
            <v>36476929</v>
          </cell>
          <cell r="AG40">
            <v>36476929</v>
          </cell>
          <cell r="AH40">
            <v>36902879</v>
          </cell>
          <cell r="AI40">
            <v>36902879</v>
          </cell>
        </row>
        <row r="41">
          <cell r="B41" t="str">
            <v>1.2</v>
          </cell>
          <cell r="D41" t="str">
            <v>400 kV relay panels</v>
          </cell>
          <cell r="N41">
            <v>0</v>
          </cell>
        </row>
        <row r="42">
          <cell r="B42" t="str">
            <v>1.2.1</v>
          </cell>
          <cell r="D42" t="str">
            <v>Circuit Breaker Relay Panel</v>
          </cell>
          <cell r="N42">
            <v>0</v>
          </cell>
        </row>
        <row r="43">
          <cell r="A43">
            <v>7</v>
          </cell>
          <cell r="C43" t="str">
            <v>a)</v>
          </cell>
          <cell r="D43" t="str">
            <v>With Auto Reclose</v>
          </cell>
          <cell r="E43">
            <v>6</v>
          </cell>
          <cell r="F43" t="str">
            <v>Nos.</v>
          </cell>
          <cell r="G43">
            <v>540500</v>
          </cell>
          <cell r="I43">
            <v>16628</v>
          </cell>
          <cell r="J43">
            <v>10000</v>
          </cell>
          <cell r="L43">
            <v>0.16320000000000001</v>
          </cell>
          <cell r="M43">
            <v>0.04</v>
          </cell>
          <cell r="N43">
            <v>487</v>
          </cell>
          <cell r="O43">
            <v>1241</v>
          </cell>
          <cell r="P43">
            <v>540500</v>
          </cell>
          <cell r="Q43">
            <v>10000</v>
          </cell>
          <cell r="R43">
            <v>3243000</v>
          </cell>
          <cell r="S43">
            <v>99768</v>
          </cell>
          <cell r="T43">
            <v>60000</v>
          </cell>
          <cell r="U43">
            <v>88210</v>
          </cell>
          <cell r="V43">
            <v>25148</v>
          </cell>
          <cell r="W43">
            <v>529260</v>
          </cell>
          <cell r="X43">
            <v>150888</v>
          </cell>
          <cell r="Y43">
            <v>680148</v>
          </cell>
          <cell r="Z43">
            <v>2922</v>
          </cell>
          <cell r="AA43">
            <v>7446</v>
          </cell>
          <cell r="AB43">
            <v>836154</v>
          </cell>
          <cell r="AC43">
            <v>5016924</v>
          </cell>
          <cell r="AD43">
            <v>12170</v>
          </cell>
          <cell r="AE43">
            <v>73020</v>
          </cell>
          <cell r="AF43">
            <v>949512</v>
          </cell>
          <cell r="AG43">
            <v>5697072</v>
          </cell>
          <cell r="AH43">
            <v>961682</v>
          </cell>
          <cell r="AI43">
            <v>5770092</v>
          </cell>
        </row>
        <row r="44">
          <cell r="A44">
            <v>7</v>
          </cell>
          <cell r="C44" t="str">
            <v>b)</v>
          </cell>
          <cell r="D44" t="str">
            <v>Without Auto Reclose</v>
          </cell>
          <cell r="E44">
            <v>1</v>
          </cell>
          <cell r="F44" t="str">
            <v>Nos.</v>
          </cell>
          <cell r="G44">
            <v>424349.99999999994</v>
          </cell>
          <cell r="I44">
            <v>13055</v>
          </cell>
          <cell r="J44">
            <v>10000</v>
          </cell>
          <cell r="L44">
            <v>0.16320000000000001</v>
          </cell>
          <cell r="M44">
            <v>0.04</v>
          </cell>
          <cell r="N44">
            <v>487</v>
          </cell>
          <cell r="O44">
            <v>1241</v>
          </cell>
          <cell r="P44">
            <v>424350</v>
          </cell>
          <cell r="Q44">
            <v>10000</v>
          </cell>
          <cell r="R44">
            <v>424350</v>
          </cell>
          <cell r="S44">
            <v>13055</v>
          </cell>
          <cell r="T44">
            <v>10000</v>
          </cell>
          <cell r="U44">
            <v>69254</v>
          </cell>
          <cell r="V44">
            <v>19744</v>
          </cell>
          <cell r="W44">
            <v>69254</v>
          </cell>
          <cell r="X44">
            <v>19744</v>
          </cell>
          <cell r="Y44">
            <v>88998</v>
          </cell>
          <cell r="Z44">
            <v>487</v>
          </cell>
          <cell r="AA44">
            <v>1241</v>
          </cell>
          <cell r="AB44">
            <v>656469</v>
          </cell>
          <cell r="AC44">
            <v>656469</v>
          </cell>
          <cell r="AD44">
            <v>12170</v>
          </cell>
          <cell r="AE44">
            <v>12170</v>
          </cell>
          <cell r="AF44">
            <v>745467</v>
          </cell>
          <cell r="AG44">
            <v>745467</v>
          </cell>
          <cell r="AH44">
            <v>757637</v>
          </cell>
          <cell r="AI44">
            <v>757637</v>
          </cell>
        </row>
        <row r="45">
          <cell r="A45">
            <v>7</v>
          </cell>
          <cell r="B45" t="str">
            <v>1.2.2</v>
          </cell>
          <cell r="D45" t="str">
            <v>Line Protection Panel</v>
          </cell>
          <cell r="E45">
            <v>6</v>
          </cell>
          <cell r="F45" t="str">
            <v>Set</v>
          </cell>
          <cell r="G45">
            <v>3679999.9999999995</v>
          </cell>
          <cell r="I45">
            <v>113215</v>
          </cell>
          <cell r="J45">
            <v>20000</v>
          </cell>
          <cell r="L45">
            <v>0.16320000000000001</v>
          </cell>
          <cell r="M45">
            <v>0.04</v>
          </cell>
          <cell r="N45">
            <v>974</v>
          </cell>
          <cell r="O45">
            <v>2483</v>
          </cell>
          <cell r="P45">
            <v>3680000</v>
          </cell>
          <cell r="Q45">
            <v>20000</v>
          </cell>
          <cell r="R45">
            <v>22080000</v>
          </cell>
          <cell r="S45">
            <v>679290</v>
          </cell>
          <cell r="T45">
            <v>120000</v>
          </cell>
          <cell r="U45">
            <v>600576</v>
          </cell>
          <cell r="V45">
            <v>171223</v>
          </cell>
          <cell r="W45">
            <v>3603456</v>
          </cell>
          <cell r="X45">
            <v>1027338</v>
          </cell>
          <cell r="Y45">
            <v>4630794</v>
          </cell>
          <cell r="Z45">
            <v>5844</v>
          </cell>
          <cell r="AA45">
            <v>14898</v>
          </cell>
          <cell r="AB45">
            <v>5692960</v>
          </cell>
          <cell r="AC45">
            <v>34157760</v>
          </cell>
          <cell r="AD45">
            <v>24340</v>
          </cell>
          <cell r="AE45">
            <v>146040</v>
          </cell>
          <cell r="AF45">
            <v>6464759</v>
          </cell>
          <cell r="AG45">
            <v>38788554</v>
          </cell>
          <cell r="AH45">
            <v>6489099</v>
          </cell>
          <cell r="AI45">
            <v>38934594</v>
          </cell>
        </row>
        <row r="46">
          <cell r="A46">
            <v>7</v>
          </cell>
          <cell r="B46" t="str">
            <v>1.2.3</v>
          </cell>
          <cell r="D46" t="str">
            <v>Busbar Protection Panel</v>
          </cell>
          <cell r="N46">
            <v>0</v>
          </cell>
        </row>
        <row r="47">
          <cell r="A47">
            <v>7</v>
          </cell>
          <cell r="C47" t="str">
            <v>a)</v>
          </cell>
          <cell r="D47" t="str">
            <v>400kV (Duplicate bus bar protection)</v>
          </cell>
          <cell r="E47">
            <v>1</v>
          </cell>
          <cell r="F47" t="str">
            <v>Set</v>
          </cell>
          <cell r="G47">
            <v>23460000</v>
          </cell>
          <cell r="I47">
            <v>721747</v>
          </cell>
          <cell r="J47">
            <v>50000</v>
          </cell>
          <cell r="L47">
            <v>0.16320000000000001</v>
          </cell>
          <cell r="M47">
            <v>0.04</v>
          </cell>
          <cell r="N47">
            <v>2434</v>
          </cell>
          <cell r="O47">
            <v>6207</v>
          </cell>
          <cell r="P47">
            <v>23460000</v>
          </cell>
          <cell r="Q47">
            <v>50000</v>
          </cell>
          <cell r="R47">
            <v>23460000</v>
          </cell>
          <cell r="S47">
            <v>721747</v>
          </cell>
          <cell r="T47">
            <v>50000</v>
          </cell>
          <cell r="U47">
            <v>3828672</v>
          </cell>
          <cell r="V47">
            <v>1091547</v>
          </cell>
          <cell r="W47">
            <v>3828672</v>
          </cell>
          <cell r="X47">
            <v>1091547</v>
          </cell>
          <cell r="Y47">
            <v>4920219</v>
          </cell>
          <cell r="Z47">
            <v>2434</v>
          </cell>
          <cell r="AA47">
            <v>6207</v>
          </cell>
          <cell r="AB47">
            <v>36292620</v>
          </cell>
          <cell r="AC47">
            <v>36292620</v>
          </cell>
          <cell r="AD47">
            <v>60850</v>
          </cell>
          <cell r="AE47">
            <v>60850</v>
          </cell>
          <cell r="AF47">
            <v>41212839</v>
          </cell>
          <cell r="AG47">
            <v>41212839</v>
          </cell>
          <cell r="AH47">
            <v>41273689</v>
          </cell>
          <cell r="AI47">
            <v>41273689</v>
          </cell>
        </row>
        <row r="48">
          <cell r="B48" t="str">
            <v>1.3</v>
          </cell>
          <cell r="D48" t="str">
            <v>Other/Common equipments pertaining to C&amp;R system</v>
          </cell>
          <cell r="N48">
            <v>0</v>
          </cell>
        </row>
        <row r="49">
          <cell r="A49">
            <v>7</v>
          </cell>
          <cell r="D49" t="str">
            <v>Time synchronization equipment</v>
          </cell>
          <cell r="E49">
            <v>1</v>
          </cell>
          <cell r="F49" t="str">
            <v>Nos.</v>
          </cell>
          <cell r="G49">
            <v>1229350</v>
          </cell>
          <cell r="I49">
            <v>37821</v>
          </cell>
          <cell r="J49">
            <v>0</v>
          </cell>
          <cell r="L49">
            <v>0.16320000000000001</v>
          </cell>
          <cell r="M49">
            <v>0.04</v>
          </cell>
          <cell r="N49">
            <v>0</v>
          </cell>
          <cell r="O49">
            <v>0</v>
          </cell>
          <cell r="P49">
            <v>1229350</v>
          </cell>
          <cell r="Q49">
            <v>0</v>
          </cell>
          <cell r="R49">
            <v>1229350</v>
          </cell>
          <cell r="S49">
            <v>37821</v>
          </cell>
          <cell r="T49">
            <v>0</v>
          </cell>
          <cell r="U49">
            <v>200630</v>
          </cell>
          <cell r="V49">
            <v>57199</v>
          </cell>
          <cell r="W49">
            <v>200630</v>
          </cell>
          <cell r="X49">
            <v>57199</v>
          </cell>
          <cell r="Y49">
            <v>257829</v>
          </cell>
          <cell r="Z49">
            <v>0</v>
          </cell>
          <cell r="AA49">
            <v>0</v>
          </cell>
          <cell r="AB49">
            <v>1901804</v>
          </cell>
          <cell r="AC49">
            <v>1901804</v>
          </cell>
          <cell r="AD49">
            <v>0</v>
          </cell>
          <cell r="AE49">
            <v>0</v>
          </cell>
          <cell r="AF49">
            <v>2159633</v>
          </cell>
          <cell r="AG49">
            <v>2159633</v>
          </cell>
          <cell r="AH49">
            <v>2159633</v>
          </cell>
          <cell r="AI49">
            <v>2159633</v>
          </cell>
        </row>
        <row r="50">
          <cell r="D50" t="str">
            <v>Sub Total (D)</v>
          </cell>
          <cell r="N50">
            <v>0</v>
          </cell>
        </row>
        <row r="51">
          <cell r="N51">
            <v>0</v>
          </cell>
        </row>
        <row r="52">
          <cell r="B52" t="str">
            <v>E.</v>
          </cell>
          <cell r="D52" t="str">
            <v>PLCC</v>
          </cell>
          <cell r="N52">
            <v>0</v>
          </cell>
        </row>
        <row r="53">
          <cell r="B53" t="str">
            <v>1.</v>
          </cell>
          <cell r="D53" t="str">
            <v>Line Traps</v>
          </cell>
          <cell r="N53">
            <v>0</v>
          </cell>
        </row>
        <row r="54">
          <cell r="A54">
            <v>6</v>
          </cell>
          <cell r="C54" t="str">
            <v>a)</v>
          </cell>
          <cell r="D54" t="str">
            <v>4000A, 1.0/0.5mH, 40kA</v>
          </cell>
          <cell r="E54">
            <v>4</v>
          </cell>
          <cell r="F54" t="str">
            <v>Nos.</v>
          </cell>
          <cell r="G54">
            <v>1000000</v>
          </cell>
          <cell r="I54">
            <v>30765</v>
          </cell>
          <cell r="J54">
            <v>8000</v>
          </cell>
          <cell r="L54">
            <v>0.26319999999999999</v>
          </cell>
          <cell r="M54">
            <v>0.04</v>
          </cell>
          <cell r="N54">
            <v>389</v>
          </cell>
          <cell r="O54">
            <v>993</v>
          </cell>
          <cell r="P54">
            <v>1000000</v>
          </cell>
          <cell r="Q54">
            <v>8000</v>
          </cell>
          <cell r="R54">
            <v>4000000</v>
          </cell>
          <cell r="S54">
            <v>123060</v>
          </cell>
          <cell r="T54">
            <v>32000</v>
          </cell>
          <cell r="U54">
            <v>263200</v>
          </cell>
          <cell r="V54">
            <v>50528</v>
          </cell>
          <cell r="W54">
            <v>1052800</v>
          </cell>
          <cell r="X54">
            <v>202112</v>
          </cell>
          <cell r="Y54">
            <v>1254912</v>
          </cell>
          <cell r="Z54">
            <v>1556</v>
          </cell>
          <cell r="AA54">
            <v>3972</v>
          </cell>
          <cell r="AB54">
            <v>1547000</v>
          </cell>
          <cell r="AC54">
            <v>6188000</v>
          </cell>
          <cell r="AD54">
            <v>9736</v>
          </cell>
          <cell r="AE54">
            <v>38944</v>
          </cell>
          <cell r="AF54">
            <v>1860728</v>
          </cell>
          <cell r="AG54">
            <v>7442912</v>
          </cell>
          <cell r="AH54">
            <v>1870464</v>
          </cell>
          <cell r="AI54">
            <v>7481856</v>
          </cell>
        </row>
        <row r="55">
          <cell r="A55">
            <v>6</v>
          </cell>
          <cell r="C55" t="str">
            <v>b)</v>
          </cell>
          <cell r="D55" t="str">
            <v>2000A, 1.0mH, 40kA (400kV)</v>
          </cell>
          <cell r="E55">
            <v>8</v>
          </cell>
          <cell r="F55" t="str">
            <v>Nos.</v>
          </cell>
          <cell r="G55">
            <v>230000</v>
          </cell>
          <cell r="I55">
            <v>7076</v>
          </cell>
          <cell r="J55">
            <v>5000</v>
          </cell>
          <cell r="L55">
            <v>0.16320000000000001</v>
          </cell>
          <cell r="M55">
            <v>0.04</v>
          </cell>
          <cell r="N55">
            <v>243</v>
          </cell>
          <cell r="O55">
            <v>621</v>
          </cell>
          <cell r="P55">
            <v>230000</v>
          </cell>
          <cell r="Q55">
            <v>5000</v>
          </cell>
          <cell r="R55">
            <v>1840000</v>
          </cell>
          <cell r="S55">
            <v>56608</v>
          </cell>
          <cell r="T55">
            <v>40000</v>
          </cell>
          <cell r="U55">
            <v>37536</v>
          </cell>
          <cell r="V55">
            <v>10701</v>
          </cell>
          <cell r="W55">
            <v>300288</v>
          </cell>
          <cell r="X55">
            <v>85608</v>
          </cell>
          <cell r="Y55">
            <v>385896</v>
          </cell>
          <cell r="Z55">
            <v>1944</v>
          </cell>
          <cell r="AA55">
            <v>4968</v>
          </cell>
          <cell r="AB55">
            <v>355810</v>
          </cell>
          <cell r="AC55">
            <v>2846480</v>
          </cell>
          <cell r="AD55">
            <v>6085</v>
          </cell>
          <cell r="AE55">
            <v>48680</v>
          </cell>
          <cell r="AF55">
            <v>404047</v>
          </cell>
          <cell r="AG55">
            <v>3232376</v>
          </cell>
          <cell r="AH55">
            <v>410132</v>
          </cell>
          <cell r="AI55">
            <v>3281056</v>
          </cell>
        </row>
        <row r="56">
          <cell r="N56">
            <v>0</v>
          </cell>
        </row>
        <row r="57">
          <cell r="A57">
            <v>21</v>
          </cell>
          <cell r="B57" t="str">
            <v>2.</v>
          </cell>
          <cell r="D57" t="str">
            <v>Coupling Device</v>
          </cell>
          <cell r="E57">
            <v>4</v>
          </cell>
          <cell r="F57" t="str">
            <v>Nos.</v>
          </cell>
          <cell r="G57">
            <v>72000</v>
          </cell>
          <cell r="I57">
            <v>2215</v>
          </cell>
          <cell r="J57">
            <v>5000</v>
          </cell>
          <cell r="L57">
            <v>0.16320000000000001</v>
          </cell>
          <cell r="M57">
            <v>0.04</v>
          </cell>
          <cell r="N57">
            <v>243</v>
          </cell>
          <cell r="O57">
            <v>621</v>
          </cell>
          <cell r="P57">
            <v>72000</v>
          </cell>
          <cell r="Q57">
            <v>5000</v>
          </cell>
          <cell r="R57">
            <v>288000</v>
          </cell>
          <cell r="S57">
            <v>8860</v>
          </cell>
          <cell r="T57">
            <v>20000</v>
          </cell>
          <cell r="U57">
            <v>11750</v>
          </cell>
          <cell r="V57">
            <v>3350</v>
          </cell>
          <cell r="W57">
            <v>47000</v>
          </cell>
          <cell r="X57">
            <v>13400</v>
          </cell>
          <cell r="Y57">
            <v>60400</v>
          </cell>
          <cell r="Z57">
            <v>972</v>
          </cell>
          <cell r="AA57">
            <v>2484</v>
          </cell>
          <cell r="AB57">
            <v>111384</v>
          </cell>
          <cell r="AC57">
            <v>445536</v>
          </cell>
          <cell r="AD57">
            <v>6085</v>
          </cell>
          <cell r="AE57">
            <v>24340</v>
          </cell>
          <cell r="AF57">
            <v>126484</v>
          </cell>
          <cell r="AG57">
            <v>505936</v>
          </cell>
          <cell r="AH57">
            <v>132569</v>
          </cell>
          <cell r="AI57">
            <v>530276</v>
          </cell>
        </row>
        <row r="58">
          <cell r="A58">
            <v>21</v>
          </cell>
          <cell r="B58" t="str">
            <v>3.</v>
          </cell>
          <cell r="D58" t="str">
            <v>HF Cable</v>
          </cell>
          <cell r="E58">
            <v>1.6</v>
          </cell>
          <cell r="F58" t="str">
            <v>KM</v>
          </cell>
          <cell r="G58">
            <v>65000</v>
          </cell>
          <cell r="I58">
            <v>2000</v>
          </cell>
          <cell r="J58">
            <v>10000</v>
          </cell>
          <cell r="L58">
            <v>0.16320000000000001</v>
          </cell>
          <cell r="M58">
            <v>0.04</v>
          </cell>
          <cell r="N58">
            <v>487</v>
          </cell>
          <cell r="O58">
            <v>1241</v>
          </cell>
          <cell r="P58">
            <v>65000</v>
          </cell>
          <cell r="Q58">
            <v>10000</v>
          </cell>
          <cell r="R58">
            <v>104000</v>
          </cell>
          <cell r="S58">
            <v>3200</v>
          </cell>
          <cell r="T58">
            <v>16000</v>
          </cell>
          <cell r="U58">
            <v>10608</v>
          </cell>
          <cell r="V58">
            <v>3024</v>
          </cell>
          <cell r="W58">
            <v>16973</v>
          </cell>
          <cell r="X58">
            <v>4838</v>
          </cell>
          <cell r="Y58">
            <v>21811</v>
          </cell>
          <cell r="Z58">
            <v>779</v>
          </cell>
          <cell r="AA58">
            <v>1986</v>
          </cell>
          <cell r="AB58">
            <v>100555</v>
          </cell>
          <cell r="AC58">
            <v>160888</v>
          </cell>
          <cell r="AD58">
            <v>12170</v>
          </cell>
          <cell r="AE58">
            <v>19472</v>
          </cell>
          <cell r="AF58">
            <v>114187</v>
          </cell>
          <cell r="AG58">
            <v>182699</v>
          </cell>
          <cell r="AH58">
            <v>126357</v>
          </cell>
          <cell r="AI58">
            <v>202171</v>
          </cell>
        </row>
        <row r="59">
          <cell r="A59">
            <v>21</v>
          </cell>
          <cell r="B59" t="str">
            <v>4.</v>
          </cell>
          <cell r="D59" t="str">
            <v>Carrier Equipment (for speech+ protection &amp; for speech+Data)</v>
          </cell>
          <cell r="E59">
            <v>11</v>
          </cell>
          <cell r="F59" t="str">
            <v>Nos.</v>
          </cell>
          <cell r="G59">
            <v>240000</v>
          </cell>
          <cell r="I59">
            <v>7384</v>
          </cell>
          <cell r="J59">
            <v>5000</v>
          </cell>
          <cell r="L59">
            <v>0.16320000000000001</v>
          </cell>
          <cell r="M59">
            <v>0.04</v>
          </cell>
          <cell r="N59">
            <v>243</v>
          </cell>
          <cell r="O59">
            <v>621</v>
          </cell>
          <cell r="P59">
            <v>240000</v>
          </cell>
          <cell r="Q59">
            <v>5000</v>
          </cell>
          <cell r="R59">
            <v>2640000</v>
          </cell>
          <cell r="S59">
            <v>81224</v>
          </cell>
          <cell r="T59">
            <v>55000</v>
          </cell>
          <cell r="U59">
            <v>39168</v>
          </cell>
          <cell r="V59">
            <v>11167</v>
          </cell>
          <cell r="W59">
            <v>430848</v>
          </cell>
          <cell r="X59">
            <v>122837</v>
          </cell>
          <cell r="Y59">
            <v>553685</v>
          </cell>
          <cell r="Z59">
            <v>2673</v>
          </cell>
          <cell r="AA59">
            <v>6831</v>
          </cell>
          <cell r="AB59">
            <v>371280</v>
          </cell>
          <cell r="AC59">
            <v>4084080</v>
          </cell>
          <cell r="AD59">
            <v>6085</v>
          </cell>
          <cell r="AE59">
            <v>66935</v>
          </cell>
          <cell r="AF59">
            <v>421615</v>
          </cell>
          <cell r="AG59">
            <v>4637765</v>
          </cell>
          <cell r="AH59">
            <v>427700</v>
          </cell>
          <cell r="AI59">
            <v>4704700</v>
          </cell>
        </row>
        <row r="60">
          <cell r="A60">
            <v>21</v>
          </cell>
          <cell r="B60" t="str">
            <v>5.</v>
          </cell>
          <cell r="D60" t="str">
            <v>Protection Coupler</v>
          </cell>
          <cell r="E60">
            <v>8</v>
          </cell>
          <cell r="F60" t="str">
            <v>Nos.</v>
          </cell>
          <cell r="G60">
            <v>115200</v>
          </cell>
          <cell r="I60">
            <v>3544</v>
          </cell>
          <cell r="J60">
            <v>5000</v>
          </cell>
          <cell r="L60">
            <v>0.16320000000000001</v>
          </cell>
          <cell r="M60">
            <v>0.04</v>
          </cell>
          <cell r="N60">
            <v>243</v>
          </cell>
          <cell r="O60">
            <v>621</v>
          </cell>
          <cell r="P60">
            <v>115200</v>
          </cell>
          <cell r="Q60">
            <v>5000</v>
          </cell>
          <cell r="R60">
            <v>921600</v>
          </cell>
          <cell r="S60">
            <v>28352</v>
          </cell>
          <cell r="T60">
            <v>40000</v>
          </cell>
          <cell r="U60">
            <v>18801</v>
          </cell>
          <cell r="V60">
            <v>5360</v>
          </cell>
          <cell r="W60">
            <v>150408</v>
          </cell>
          <cell r="X60">
            <v>42880</v>
          </cell>
          <cell r="Y60">
            <v>193288</v>
          </cell>
          <cell r="Z60">
            <v>1944</v>
          </cell>
          <cell r="AA60">
            <v>4968</v>
          </cell>
          <cell r="AB60">
            <v>178214</v>
          </cell>
          <cell r="AC60">
            <v>1425712</v>
          </cell>
          <cell r="AD60">
            <v>6085</v>
          </cell>
          <cell r="AE60">
            <v>48680</v>
          </cell>
          <cell r="AF60">
            <v>202375</v>
          </cell>
          <cell r="AG60">
            <v>1619000</v>
          </cell>
          <cell r="AH60">
            <v>208460</v>
          </cell>
          <cell r="AI60">
            <v>1667680</v>
          </cell>
        </row>
        <row r="61">
          <cell r="A61">
            <v>21</v>
          </cell>
          <cell r="B61" t="str">
            <v>6.</v>
          </cell>
          <cell r="D61" t="str">
            <v>Shifting of PLCC equipment from Meerut to GIS Pooling Station</v>
          </cell>
          <cell r="E61">
            <v>1</v>
          </cell>
          <cell r="F61" t="str">
            <v>LS</v>
          </cell>
          <cell r="G61">
            <v>0</v>
          </cell>
          <cell r="I61">
            <v>0</v>
          </cell>
          <cell r="J61">
            <v>50000</v>
          </cell>
          <cell r="L61">
            <v>0.16320000000000001</v>
          </cell>
          <cell r="M61">
            <v>0.04</v>
          </cell>
          <cell r="N61">
            <v>2434</v>
          </cell>
          <cell r="O61">
            <v>6207</v>
          </cell>
          <cell r="P61">
            <v>0</v>
          </cell>
          <cell r="Q61">
            <v>50000</v>
          </cell>
          <cell r="R61">
            <v>0</v>
          </cell>
          <cell r="S61">
            <v>0</v>
          </cell>
          <cell r="T61">
            <v>50000</v>
          </cell>
          <cell r="U61">
            <v>0</v>
          </cell>
          <cell r="V61">
            <v>0</v>
          </cell>
          <cell r="W61">
            <v>0</v>
          </cell>
          <cell r="X61">
            <v>0</v>
          </cell>
          <cell r="Y61">
            <v>0</v>
          </cell>
          <cell r="Z61">
            <v>2434</v>
          </cell>
          <cell r="AA61">
            <v>6207</v>
          </cell>
          <cell r="AB61">
            <v>0</v>
          </cell>
          <cell r="AC61">
            <v>0</v>
          </cell>
          <cell r="AD61">
            <v>60850</v>
          </cell>
          <cell r="AE61">
            <v>60850</v>
          </cell>
          <cell r="AF61">
            <v>0</v>
          </cell>
          <cell r="AG61">
            <v>0</v>
          </cell>
          <cell r="AH61">
            <v>60850</v>
          </cell>
          <cell r="AI61">
            <v>60850</v>
          </cell>
        </row>
        <row r="62">
          <cell r="A62">
            <v>21</v>
          </cell>
          <cell r="B62" t="str">
            <v>7.</v>
          </cell>
          <cell r="D62" t="str">
            <v>EPAX (24/8) with 24 telephones, cables etc.</v>
          </cell>
          <cell r="E62">
            <v>1</v>
          </cell>
          <cell r="F62" t="str">
            <v>Set</v>
          </cell>
          <cell r="G62">
            <v>270000</v>
          </cell>
          <cell r="I62">
            <v>8307</v>
          </cell>
          <cell r="J62">
            <v>5000</v>
          </cell>
          <cell r="L62">
            <v>0.16320000000000001</v>
          </cell>
          <cell r="M62">
            <v>0.04</v>
          </cell>
          <cell r="N62">
            <v>243</v>
          </cell>
          <cell r="O62">
            <v>621</v>
          </cell>
          <cell r="P62">
            <v>270000</v>
          </cell>
          <cell r="Q62">
            <v>5000</v>
          </cell>
          <cell r="R62">
            <v>270000</v>
          </cell>
          <cell r="S62">
            <v>8307</v>
          </cell>
          <cell r="T62">
            <v>5000</v>
          </cell>
          <cell r="U62">
            <v>44064</v>
          </cell>
          <cell r="V62">
            <v>12563</v>
          </cell>
          <cell r="W62">
            <v>44064</v>
          </cell>
          <cell r="X62">
            <v>12563</v>
          </cell>
          <cell r="Y62">
            <v>56627</v>
          </cell>
          <cell r="Z62">
            <v>243</v>
          </cell>
          <cell r="AA62">
            <v>621</v>
          </cell>
          <cell r="AB62">
            <v>417690</v>
          </cell>
          <cell r="AC62">
            <v>417690</v>
          </cell>
          <cell r="AD62">
            <v>6085</v>
          </cell>
          <cell r="AE62">
            <v>6085</v>
          </cell>
          <cell r="AF62">
            <v>474317</v>
          </cell>
          <cell r="AG62">
            <v>474317</v>
          </cell>
          <cell r="AH62">
            <v>480402</v>
          </cell>
          <cell r="AI62">
            <v>480402</v>
          </cell>
        </row>
        <row r="63">
          <cell r="A63">
            <v>21</v>
          </cell>
          <cell r="B63" t="str">
            <v>8.</v>
          </cell>
          <cell r="D63" t="str">
            <v>Testing &amp; Maintenance equipment</v>
          </cell>
          <cell r="E63">
            <v>1</v>
          </cell>
          <cell r="F63" t="str">
            <v>Set</v>
          </cell>
          <cell r="G63">
            <v>75000</v>
          </cell>
          <cell r="I63">
            <v>2307</v>
          </cell>
          <cell r="J63">
            <v>0</v>
          </cell>
          <cell r="L63">
            <v>0.16320000000000001</v>
          </cell>
          <cell r="M63">
            <v>0.04</v>
          </cell>
          <cell r="N63">
            <v>0</v>
          </cell>
          <cell r="O63">
            <v>0</v>
          </cell>
          <cell r="P63">
            <v>75000</v>
          </cell>
          <cell r="Q63">
            <v>0</v>
          </cell>
          <cell r="R63">
            <v>75000</v>
          </cell>
          <cell r="S63">
            <v>2307</v>
          </cell>
          <cell r="T63">
            <v>0</v>
          </cell>
          <cell r="U63">
            <v>12240</v>
          </cell>
          <cell r="V63">
            <v>3490</v>
          </cell>
          <cell r="W63">
            <v>12240</v>
          </cell>
          <cell r="X63">
            <v>3490</v>
          </cell>
          <cell r="Y63">
            <v>15730</v>
          </cell>
          <cell r="Z63">
            <v>0</v>
          </cell>
          <cell r="AA63">
            <v>0</v>
          </cell>
          <cell r="AB63">
            <v>116025</v>
          </cell>
          <cell r="AC63">
            <v>116025</v>
          </cell>
          <cell r="AD63">
            <v>0</v>
          </cell>
          <cell r="AE63">
            <v>0</v>
          </cell>
          <cell r="AF63">
            <v>131755</v>
          </cell>
          <cell r="AG63">
            <v>131755</v>
          </cell>
          <cell r="AH63">
            <v>131755</v>
          </cell>
          <cell r="AI63">
            <v>131755</v>
          </cell>
        </row>
        <row r="64">
          <cell r="D64" t="str">
            <v>Sub Total (E)</v>
          </cell>
          <cell r="N64">
            <v>0</v>
          </cell>
        </row>
        <row r="65">
          <cell r="N65">
            <v>0</v>
          </cell>
        </row>
        <row r="66">
          <cell r="B66" t="str">
            <v>F.</v>
          </cell>
          <cell r="D66" t="str">
            <v>LT SWITCHGEAR</v>
          </cell>
          <cell r="N66">
            <v>0</v>
          </cell>
        </row>
        <row r="67">
          <cell r="A67">
            <v>22</v>
          </cell>
          <cell r="B67" t="str">
            <v>1.1</v>
          </cell>
          <cell r="D67" t="str">
            <v>415V Main Switchboard</v>
          </cell>
          <cell r="E67">
            <v>1</v>
          </cell>
          <cell r="F67" t="str">
            <v>Set</v>
          </cell>
          <cell r="G67">
            <v>1151900</v>
          </cell>
          <cell r="I67">
            <v>35438</v>
          </cell>
          <cell r="J67">
            <v>30000</v>
          </cell>
          <cell r="L67">
            <v>0.16320000000000001</v>
          </cell>
          <cell r="M67">
            <v>0.04</v>
          </cell>
          <cell r="N67">
            <v>1460</v>
          </cell>
          <cell r="O67">
            <v>3724</v>
          </cell>
          <cell r="P67">
            <v>1151900</v>
          </cell>
          <cell r="Q67">
            <v>30000</v>
          </cell>
          <cell r="R67">
            <v>1151900</v>
          </cell>
          <cell r="S67">
            <v>35438</v>
          </cell>
          <cell r="T67">
            <v>30000</v>
          </cell>
          <cell r="U67">
            <v>187990</v>
          </cell>
          <cell r="V67">
            <v>53596</v>
          </cell>
          <cell r="W67">
            <v>187990</v>
          </cell>
          <cell r="X67">
            <v>53596</v>
          </cell>
          <cell r="Y67">
            <v>241586</v>
          </cell>
          <cell r="Z67">
            <v>1460</v>
          </cell>
          <cell r="AA67">
            <v>3724</v>
          </cell>
          <cell r="AB67">
            <v>1781989</v>
          </cell>
          <cell r="AC67">
            <v>1781989</v>
          </cell>
          <cell r="AD67">
            <v>36510</v>
          </cell>
          <cell r="AE67">
            <v>36510</v>
          </cell>
          <cell r="AF67">
            <v>2023575</v>
          </cell>
          <cell r="AG67">
            <v>2023575</v>
          </cell>
          <cell r="AH67">
            <v>2060085</v>
          </cell>
          <cell r="AI67">
            <v>2060085</v>
          </cell>
        </row>
        <row r="68">
          <cell r="C68" t="str">
            <v>a)</v>
          </cell>
          <cell r="D68" t="str">
            <v>Incomer -                                                     2 Nos.</v>
          </cell>
          <cell r="N68">
            <v>0</v>
          </cell>
        </row>
        <row r="69">
          <cell r="D69" t="str">
            <v>ACB Rating - 1000 A, 3P Motor Operated</v>
          </cell>
          <cell r="N69">
            <v>0</v>
          </cell>
        </row>
        <row r="70">
          <cell r="D70" t="str">
            <v>2 Core CT - 1000/1 A</v>
          </cell>
          <cell r="N70">
            <v>0</v>
          </cell>
        </row>
        <row r="71">
          <cell r="D71" t="str">
            <v>Protective Relay - 51 &amp; 51N</v>
          </cell>
          <cell r="N71">
            <v>0</v>
          </cell>
        </row>
        <row r="72">
          <cell r="D72" t="str">
            <v xml:space="preserve">Ammeter with Selector Switch </v>
          </cell>
          <cell r="N72">
            <v>0</v>
          </cell>
        </row>
        <row r="73">
          <cell r="D73" t="str">
            <v>Voltmeter with Selector Switch</v>
          </cell>
          <cell r="N73">
            <v>0</v>
          </cell>
        </row>
        <row r="74">
          <cell r="D74" t="str">
            <v>Current Transducer</v>
          </cell>
          <cell r="N74">
            <v>0</v>
          </cell>
        </row>
        <row r="75">
          <cell r="C75" t="str">
            <v>b)</v>
          </cell>
          <cell r="D75" t="str">
            <v>Bus Coupler                                                 1 No.</v>
          </cell>
          <cell r="N75">
            <v>0</v>
          </cell>
        </row>
        <row r="76">
          <cell r="D76" t="str">
            <v>ACB Rating - 1000 A, 3P Motor Operated</v>
          </cell>
          <cell r="N76">
            <v>0</v>
          </cell>
        </row>
        <row r="77">
          <cell r="D77" t="str">
            <v>2 Core CT - 1000/1 A</v>
          </cell>
          <cell r="N77">
            <v>0</v>
          </cell>
        </row>
        <row r="78">
          <cell r="D78" t="str">
            <v>Protective Relay - 51 &amp; 51N</v>
          </cell>
          <cell r="N78">
            <v>0</v>
          </cell>
        </row>
        <row r="79">
          <cell r="D79" t="str">
            <v xml:space="preserve">Ammeter with Selector Switch </v>
          </cell>
          <cell r="N79">
            <v>0</v>
          </cell>
        </row>
        <row r="80">
          <cell r="C80" t="str">
            <v>c)</v>
          </cell>
          <cell r="D80" t="str">
            <v>Electrical &amp; Mechanical inter-lock among 2 incomers &amp; one bus coupler                1 Set</v>
          </cell>
          <cell r="N80">
            <v>0</v>
          </cell>
        </row>
        <row r="81">
          <cell r="C81" t="str">
            <v>d)</v>
          </cell>
          <cell r="D81" t="str">
            <v>Bus PT                                                         2 Nos.</v>
          </cell>
          <cell r="N81">
            <v>0</v>
          </cell>
        </row>
        <row r="82">
          <cell r="D82" t="str">
            <v>PT - 415/1.732    110/1.732, 50 VA</v>
          </cell>
          <cell r="N82">
            <v>0</v>
          </cell>
        </row>
        <row r="83">
          <cell r="D83" t="str">
            <v>Under voltage relay with timer</v>
          </cell>
          <cell r="N83">
            <v>0</v>
          </cell>
        </row>
        <row r="84">
          <cell r="D84" t="str">
            <v>Voltage Transducer</v>
          </cell>
          <cell r="N84">
            <v>0</v>
          </cell>
        </row>
        <row r="85">
          <cell r="D85" t="str">
            <v>Voltmeter with Selector Switch</v>
          </cell>
          <cell r="N85">
            <v>0</v>
          </cell>
        </row>
        <row r="86">
          <cell r="D86" t="str">
            <v>Indicating lamps R,Y &amp; B</v>
          </cell>
          <cell r="N86">
            <v>0</v>
          </cell>
        </row>
        <row r="87">
          <cell r="C87" t="str">
            <v>e)</v>
          </cell>
          <cell r="D87" t="str">
            <v>Outgoing Feeders</v>
          </cell>
          <cell r="N87">
            <v>0</v>
          </cell>
        </row>
        <row r="88">
          <cell r="D88" t="str">
            <v>ACB Rating - 630A, 3P Motor Operated</v>
          </cell>
          <cell r="N88">
            <v>0</v>
          </cell>
        </row>
        <row r="89">
          <cell r="D89" t="str">
            <v>-  2 Core CT 400/1A</v>
          </cell>
          <cell r="N89">
            <v>0</v>
          </cell>
        </row>
        <row r="90">
          <cell r="D90" t="str">
            <v>-  Motor Protection Relay</v>
          </cell>
          <cell r="N90">
            <v>0</v>
          </cell>
        </row>
        <row r="91">
          <cell r="D91" t="str">
            <v>-  Ammeter with Selector Switch</v>
          </cell>
          <cell r="N91">
            <v>0</v>
          </cell>
        </row>
        <row r="92">
          <cell r="D92" t="str">
            <v>MCCB - 400A, 4P                                      16 Nos.</v>
          </cell>
          <cell r="N92">
            <v>0</v>
          </cell>
        </row>
        <row r="93">
          <cell r="D93" t="str">
            <v>MCCB - 125A, 4P                                         6 Nos.</v>
          </cell>
          <cell r="N93">
            <v>0</v>
          </cell>
        </row>
        <row r="94">
          <cell r="D94" t="str">
            <v>MCCB - 63A, 4P                                          6 Nos.</v>
          </cell>
          <cell r="N94">
            <v>0</v>
          </cell>
        </row>
        <row r="95">
          <cell r="A95">
            <v>22</v>
          </cell>
          <cell r="B95" t="str">
            <v>1.2</v>
          </cell>
          <cell r="D95" t="str">
            <v>415V ACDB</v>
          </cell>
          <cell r="E95">
            <v>1</v>
          </cell>
          <cell r="F95" t="str">
            <v>Set</v>
          </cell>
          <cell r="G95">
            <v>578800</v>
          </cell>
          <cell r="I95">
            <v>17807</v>
          </cell>
          <cell r="J95">
            <v>10000</v>
          </cell>
          <cell r="L95">
            <v>0.16320000000000001</v>
          </cell>
          <cell r="M95">
            <v>0.04</v>
          </cell>
          <cell r="N95">
            <v>487</v>
          </cell>
          <cell r="O95">
            <v>1241</v>
          </cell>
          <cell r="P95">
            <v>578800</v>
          </cell>
          <cell r="Q95">
            <v>10000</v>
          </cell>
          <cell r="R95">
            <v>578800</v>
          </cell>
          <cell r="S95">
            <v>17807</v>
          </cell>
          <cell r="T95">
            <v>10000</v>
          </cell>
          <cell r="U95">
            <v>94460</v>
          </cell>
          <cell r="V95">
            <v>26930</v>
          </cell>
          <cell r="W95">
            <v>94460</v>
          </cell>
          <cell r="X95">
            <v>26930</v>
          </cell>
          <cell r="Y95">
            <v>121390</v>
          </cell>
          <cell r="Z95">
            <v>487</v>
          </cell>
          <cell r="AA95">
            <v>1241</v>
          </cell>
          <cell r="AB95">
            <v>895404</v>
          </cell>
          <cell r="AC95">
            <v>895404</v>
          </cell>
          <cell r="AD95">
            <v>12170</v>
          </cell>
          <cell r="AE95">
            <v>12170</v>
          </cell>
          <cell r="AF95">
            <v>1016794</v>
          </cell>
          <cell r="AG95">
            <v>1016794</v>
          </cell>
          <cell r="AH95">
            <v>1028964</v>
          </cell>
          <cell r="AI95">
            <v>1028964</v>
          </cell>
        </row>
        <row r="96">
          <cell r="C96" t="str">
            <v>a)</v>
          </cell>
          <cell r="D96" t="str">
            <v>Normal Supply Incomer - MCCB 400A, 4P Motor Operated                                                          2 Nos.</v>
          </cell>
          <cell r="N96">
            <v>0</v>
          </cell>
        </row>
        <row r="97">
          <cell r="C97" t="str">
            <v>b)</v>
          </cell>
          <cell r="D97" t="str">
            <v>Bus Coupler - MCCB 400A, 4P Motor Operated                                                                                         
                                                                             1 No.</v>
          </cell>
          <cell r="N97">
            <v>0</v>
          </cell>
        </row>
        <row r="98">
          <cell r="C98" t="str">
            <v>c)</v>
          </cell>
          <cell r="D98" t="str">
            <v>Automatic Supply changeover scheme between 2 normal supply incomer, Bus Coupler &amp; emeergency supply</v>
          </cell>
          <cell r="N98">
            <v>0</v>
          </cell>
        </row>
        <row r="99">
          <cell r="C99" t="str">
            <v>d)</v>
          </cell>
          <cell r="D99" t="str">
            <v>Emergency Incomer Supply                      1 No.</v>
          </cell>
          <cell r="N99">
            <v>0</v>
          </cell>
        </row>
        <row r="100">
          <cell r="D100" t="str">
            <v>ACB Rating - 630A, 3P Motor Operated</v>
          </cell>
          <cell r="N100">
            <v>0</v>
          </cell>
        </row>
        <row r="101">
          <cell r="D101" t="str">
            <v>3 Core CT - 400 A/1A</v>
          </cell>
          <cell r="N101">
            <v>0</v>
          </cell>
        </row>
        <row r="102">
          <cell r="D102" t="str">
            <v>Protective Relay - 51V, 50, 86, 87G</v>
          </cell>
          <cell r="N102">
            <v>0</v>
          </cell>
        </row>
        <row r="103">
          <cell r="D103" t="str">
            <v>Watt Meter</v>
          </cell>
          <cell r="N103">
            <v>0</v>
          </cell>
        </row>
        <row r="104">
          <cell r="D104" t="str">
            <v>KWH Meter</v>
          </cell>
          <cell r="N104">
            <v>0</v>
          </cell>
        </row>
        <row r="105">
          <cell r="D105" t="str">
            <v>Current Transducer</v>
          </cell>
          <cell r="N105">
            <v>0</v>
          </cell>
        </row>
        <row r="106">
          <cell r="D106" t="str">
            <v xml:space="preserve">Ammeter with Selector Switch </v>
          </cell>
          <cell r="N106">
            <v>0</v>
          </cell>
        </row>
        <row r="107">
          <cell r="D107" t="str">
            <v>Voltmeter with Selector Switch</v>
          </cell>
          <cell r="N107">
            <v>0</v>
          </cell>
        </row>
        <row r="108">
          <cell r="D108" t="str">
            <v>Voltage Transducer</v>
          </cell>
          <cell r="N108">
            <v>0</v>
          </cell>
        </row>
        <row r="109">
          <cell r="D109" t="str">
            <v>Frequency Meter</v>
          </cell>
          <cell r="N109">
            <v>0</v>
          </cell>
        </row>
        <row r="110">
          <cell r="D110" t="str">
            <v xml:space="preserve">Indicating lamps R,Y &amp; B </v>
          </cell>
          <cell r="N110">
            <v>0</v>
          </cell>
        </row>
        <row r="111">
          <cell r="C111" t="str">
            <v>e)</v>
          </cell>
          <cell r="D111" t="str">
            <v>Bus Volt Meter (415V) with Selector Switch &amp; Indicating lamps R,Y &amp; B                                          2 Nos.</v>
          </cell>
          <cell r="N111">
            <v>0</v>
          </cell>
        </row>
        <row r="112">
          <cell r="C112" t="str">
            <v>f)</v>
          </cell>
          <cell r="D112" t="str">
            <v>Outgoing Feeders</v>
          </cell>
          <cell r="N112">
            <v>0</v>
          </cell>
        </row>
        <row r="113">
          <cell r="D113" t="str">
            <v>MCCB - 125A, 4P                                         9 Nos.</v>
          </cell>
          <cell r="N113">
            <v>0</v>
          </cell>
        </row>
        <row r="114">
          <cell r="D114" t="str">
            <v>MCCB - 63A, 4P                                          6 Nos.</v>
          </cell>
          <cell r="N114">
            <v>0</v>
          </cell>
        </row>
        <row r="115">
          <cell r="D115" t="str">
            <v>MCCB - 32A, 4P                                         42 Nos.</v>
          </cell>
          <cell r="N115">
            <v>0</v>
          </cell>
        </row>
        <row r="116">
          <cell r="D116" t="str">
            <v>MCCB - 250A, 4P                                         6 Nos.</v>
          </cell>
          <cell r="N116">
            <v>0</v>
          </cell>
        </row>
        <row r="117">
          <cell r="D117" t="str">
            <v>MCCB - 200A, 4P                                         2 Nos.</v>
          </cell>
          <cell r="N117">
            <v>0</v>
          </cell>
        </row>
        <row r="118">
          <cell r="A118">
            <v>22</v>
          </cell>
          <cell r="B118" t="str">
            <v>1.3</v>
          </cell>
          <cell r="D118" t="str">
            <v>415V MLDB</v>
          </cell>
          <cell r="E118">
            <v>1</v>
          </cell>
          <cell r="F118" t="str">
            <v>Set</v>
          </cell>
          <cell r="G118">
            <v>366500</v>
          </cell>
          <cell r="I118">
            <v>11275</v>
          </cell>
          <cell r="J118">
            <v>10000</v>
          </cell>
          <cell r="L118">
            <v>0.16320000000000001</v>
          </cell>
          <cell r="M118">
            <v>0.04</v>
          </cell>
          <cell r="N118">
            <v>487</v>
          </cell>
          <cell r="O118">
            <v>1241</v>
          </cell>
          <cell r="P118">
            <v>366500</v>
          </cell>
          <cell r="Q118">
            <v>10000</v>
          </cell>
          <cell r="R118">
            <v>366500</v>
          </cell>
          <cell r="S118">
            <v>11275</v>
          </cell>
          <cell r="T118">
            <v>10000</v>
          </cell>
          <cell r="U118">
            <v>59813</v>
          </cell>
          <cell r="V118">
            <v>17053</v>
          </cell>
          <cell r="W118">
            <v>59813</v>
          </cell>
          <cell r="X118">
            <v>17053</v>
          </cell>
          <cell r="Y118">
            <v>76866</v>
          </cell>
          <cell r="Z118">
            <v>487</v>
          </cell>
          <cell r="AA118">
            <v>1241</v>
          </cell>
          <cell r="AB118">
            <v>566976</v>
          </cell>
          <cell r="AC118">
            <v>566976</v>
          </cell>
          <cell r="AD118">
            <v>12170</v>
          </cell>
          <cell r="AE118">
            <v>12170</v>
          </cell>
          <cell r="AF118">
            <v>643842</v>
          </cell>
          <cell r="AG118">
            <v>643842</v>
          </cell>
          <cell r="AH118">
            <v>656012</v>
          </cell>
          <cell r="AI118">
            <v>656012</v>
          </cell>
        </row>
        <row r="119">
          <cell r="C119" t="str">
            <v>a)</v>
          </cell>
          <cell r="D119" t="str">
            <v>Incomer -                                                     2 Nos.</v>
          </cell>
          <cell r="N119">
            <v>0</v>
          </cell>
        </row>
        <row r="120">
          <cell r="D120" t="str">
            <v>MCCB Rating - 400A - 4 P</v>
          </cell>
          <cell r="N120">
            <v>0</v>
          </cell>
        </row>
        <row r="121">
          <cell r="C121" t="str">
            <v>b)</v>
          </cell>
          <cell r="D121" t="str">
            <v>Bus Coupler                                                 2 Nos.</v>
          </cell>
          <cell r="N121">
            <v>0</v>
          </cell>
        </row>
        <row r="122">
          <cell r="D122" t="str">
            <v>MCCB Rating - 400A - 4 P</v>
          </cell>
          <cell r="N122">
            <v>0</v>
          </cell>
        </row>
        <row r="123">
          <cell r="C123" t="str">
            <v>c)</v>
          </cell>
          <cell r="D123" t="str">
            <v>Bus Bar Section                                        3 Sets</v>
          </cell>
          <cell r="N123">
            <v>0</v>
          </cell>
        </row>
        <row r="124">
          <cell r="D124" t="str">
            <v>Voltmeter with Selector Switch</v>
          </cell>
          <cell r="N124">
            <v>0</v>
          </cell>
        </row>
        <row r="125">
          <cell r="D125" t="str">
            <v xml:space="preserve">Indicating lamps R,Y &amp; B </v>
          </cell>
          <cell r="N125">
            <v>0</v>
          </cell>
        </row>
        <row r="126">
          <cell r="C126" t="str">
            <v>d)</v>
          </cell>
          <cell r="D126" t="str">
            <v>Outgoing Feeders</v>
          </cell>
          <cell r="N126">
            <v>0</v>
          </cell>
        </row>
        <row r="127">
          <cell r="D127" t="str">
            <v>MCCB - 63A, 4P                       12 Nos.</v>
          </cell>
          <cell r="N127">
            <v>0</v>
          </cell>
        </row>
        <row r="128">
          <cell r="D128" t="str">
            <v>MCCB - 100A, 4P                       6 Nos.</v>
          </cell>
          <cell r="N128">
            <v>0</v>
          </cell>
        </row>
        <row r="129">
          <cell r="C129" t="str">
            <v>e)</v>
          </cell>
          <cell r="D129" t="str">
            <v>Lighting Transformer - 200kVA, 415/415V, 3-ph, AN, 50Hz, OCTC                                  2 Nos.</v>
          </cell>
          <cell r="N129">
            <v>0</v>
          </cell>
        </row>
        <row r="130">
          <cell r="A130">
            <v>22</v>
          </cell>
          <cell r="B130" t="str">
            <v>1.4</v>
          </cell>
          <cell r="D130" t="str">
            <v>415V Emergency LDB</v>
          </cell>
          <cell r="E130">
            <v>1</v>
          </cell>
          <cell r="F130" t="str">
            <v>Set</v>
          </cell>
          <cell r="G130">
            <v>126400</v>
          </cell>
          <cell r="I130">
            <v>3889</v>
          </cell>
          <cell r="J130">
            <v>7500</v>
          </cell>
          <cell r="L130">
            <v>0.16320000000000001</v>
          </cell>
          <cell r="M130">
            <v>0.04</v>
          </cell>
          <cell r="N130">
            <v>365</v>
          </cell>
          <cell r="O130">
            <v>931</v>
          </cell>
          <cell r="P130">
            <v>126400</v>
          </cell>
          <cell r="Q130">
            <v>7500</v>
          </cell>
          <cell r="R130">
            <v>126400</v>
          </cell>
          <cell r="S130">
            <v>3889</v>
          </cell>
          <cell r="T130">
            <v>7500</v>
          </cell>
          <cell r="U130">
            <v>20628</v>
          </cell>
          <cell r="V130">
            <v>5881</v>
          </cell>
          <cell r="W130">
            <v>20628</v>
          </cell>
          <cell r="X130">
            <v>5881</v>
          </cell>
          <cell r="Y130">
            <v>26509</v>
          </cell>
          <cell r="Z130">
            <v>365</v>
          </cell>
          <cell r="AA130">
            <v>931</v>
          </cell>
          <cell r="AB130">
            <v>195541</v>
          </cell>
          <cell r="AC130">
            <v>195541</v>
          </cell>
          <cell r="AD130">
            <v>9128</v>
          </cell>
          <cell r="AE130">
            <v>9128</v>
          </cell>
          <cell r="AF130">
            <v>222050</v>
          </cell>
          <cell r="AG130">
            <v>222050</v>
          </cell>
          <cell r="AH130">
            <v>231178</v>
          </cell>
          <cell r="AI130">
            <v>231178</v>
          </cell>
        </row>
        <row r="131">
          <cell r="C131" t="str">
            <v>a)</v>
          </cell>
          <cell r="D131" t="str">
            <v>Incomer -                                                     1 No.</v>
          </cell>
          <cell r="N131">
            <v>0</v>
          </cell>
        </row>
        <row r="132">
          <cell r="D132" t="str">
            <v>MCCB Rating - 150A, 4P</v>
          </cell>
          <cell r="N132">
            <v>0</v>
          </cell>
        </row>
        <row r="133">
          <cell r="C133" t="str">
            <v>b)</v>
          </cell>
          <cell r="D133" t="str">
            <v>Bus Coupler                                               1 No.</v>
          </cell>
          <cell r="N133">
            <v>0</v>
          </cell>
        </row>
        <row r="134">
          <cell r="D134" t="str">
            <v>MCCB Rating - 150A, 4P</v>
          </cell>
          <cell r="N134">
            <v>0</v>
          </cell>
        </row>
        <row r="135">
          <cell r="C135" t="str">
            <v>c)</v>
          </cell>
          <cell r="D135" t="str">
            <v>Bus Bar Section                                       2 Set</v>
          </cell>
          <cell r="N135">
            <v>0</v>
          </cell>
        </row>
        <row r="136">
          <cell r="D136" t="str">
            <v>Voltmeter with Selector Switch</v>
          </cell>
          <cell r="N136">
            <v>0</v>
          </cell>
        </row>
        <row r="137">
          <cell r="D137" t="str">
            <v xml:space="preserve">Indicating lamps R,Y &amp; B </v>
          </cell>
          <cell r="N137">
            <v>0</v>
          </cell>
        </row>
        <row r="138">
          <cell r="C138" t="str">
            <v>d)</v>
          </cell>
          <cell r="D138" t="str">
            <v>Outgoing Feeders</v>
          </cell>
          <cell r="N138">
            <v>0</v>
          </cell>
        </row>
        <row r="139">
          <cell r="D139" t="str">
            <v>MCCB - 63A, 4P                       8 Nos.</v>
          </cell>
          <cell r="N139">
            <v>0</v>
          </cell>
        </row>
        <row r="140">
          <cell r="D140" t="str">
            <v>MCCB - 32A, 4P                       6 Nos.</v>
          </cell>
          <cell r="N140">
            <v>0</v>
          </cell>
        </row>
        <row r="141">
          <cell r="C141" t="str">
            <v>e)</v>
          </cell>
          <cell r="D141" t="str">
            <v>Lighting Transformer - 100kVA, 415/415V, 3-ph, AN, 50Hz, OCTC                                  1  Nos.</v>
          </cell>
          <cell r="N141">
            <v>0</v>
          </cell>
        </row>
        <row r="142">
          <cell r="A142">
            <v>22</v>
          </cell>
          <cell r="B142" t="str">
            <v>1.5</v>
          </cell>
          <cell r="D142" t="str">
            <v>415V Air-conditioning DB</v>
          </cell>
          <cell r="E142">
            <v>1</v>
          </cell>
          <cell r="F142" t="str">
            <v>Set</v>
          </cell>
          <cell r="G142">
            <v>160000</v>
          </cell>
          <cell r="I142">
            <v>4922</v>
          </cell>
          <cell r="J142">
            <v>5000</v>
          </cell>
          <cell r="L142">
            <v>0.16320000000000001</v>
          </cell>
          <cell r="M142">
            <v>0.04</v>
          </cell>
          <cell r="N142">
            <v>243</v>
          </cell>
          <cell r="O142">
            <v>621</v>
          </cell>
          <cell r="P142">
            <v>160000</v>
          </cell>
          <cell r="Q142">
            <v>5000</v>
          </cell>
          <cell r="R142">
            <v>160000</v>
          </cell>
          <cell r="S142">
            <v>4922</v>
          </cell>
          <cell r="T142">
            <v>5000</v>
          </cell>
          <cell r="U142">
            <v>26112</v>
          </cell>
          <cell r="V142">
            <v>7444</v>
          </cell>
          <cell r="W142">
            <v>26112</v>
          </cell>
          <cell r="X142">
            <v>7444</v>
          </cell>
          <cell r="Y142">
            <v>33556</v>
          </cell>
          <cell r="Z142">
            <v>243</v>
          </cell>
          <cell r="AA142">
            <v>621</v>
          </cell>
          <cell r="AB142">
            <v>247520</v>
          </cell>
          <cell r="AC142">
            <v>247520</v>
          </cell>
          <cell r="AD142">
            <v>6085</v>
          </cell>
          <cell r="AE142">
            <v>6085</v>
          </cell>
          <cell r="AF142">
            <v>281076</v>
          </cell>
          <cell r="AG142">
            <v>281076</v>
          </cell>
          <cell r="AH142">
            <v>287161</v>
          </cell>
          <cell r="AI142">
            <v>287161</v>
          </cell>
        </row>
        <row r="143">
          <cell r="A143">
            <v>22</v>
          </cell>
          <cell r="B143" t="str">
            <v>1.6</v>
          </cell>
          <cell r="D143" t="str">
            <v>220V DCDB</v>
          </cell>
          <cell r="E143">
            <v>2</v>
          </cell>
          <cell r="F143" t="str">
            <v>Set</v>
          </cell>
          <cell r="G143">
            <v>151900</v>
          </cell>
          <cell r="I143">
            <v>4673</v>
          </cell>
          <cell r="J143">
            <v>10000</v>
          </cell>
          <cell r="L143">
            <v>0.16320000000000001</v>
          </cell>
          <cell r="M143">
            <v>0.04</v>
          </cell>
          <cell r="N143">
            <v>487</v>
          </cell>
          <cell r="O143">
            <v>1241</v>
          </cell>
          <cell r="P143">
            <v>151900</v>
          </cell>
          <cell r="Q143">
            <v>10000</v>
          </cell>
          <cell r="R143">
            <v>303800</v>
          </cell>
          <cell r="S143">
            <v>9346</v>
          </cell>
          <cell r="T143">
            <v>20000</v>
          </cell>
          <cell r="U143">
            <v>24790</v>
          </cell>
          <cell r="V143">
            <v>7068</v>
          </cell>
          <cell r="W143">
            <v>49580</v>
          </cell>
          <cell r="X143">
            <v>14136</v>
          </cell>
          <cell r="Y143">
            <v>63716</v>
          </cell>
          <cell r="Z143">
            <v>974</v>
          </cell>
          <cell r="AA143">
            <v>2482</v>
          </cell>
          <cell r="AB143">
            <v>234989</v>
          </cell>
          <cell r="AC143">
            <v>469978</v>
          </cell>
          <cell r="AD143">
            <v>12170</v>
          </cell>
          <cell r="AE143">
            <v>24340</v>
          </cell>
          <cell r="AF143">
            <v>266847</v>
          </cell>
          <cell r="AG143">
            <v>533694</v>
          </cell>
          <cell r="AH143">
            <v>279017</v>
          </cell>
          <cell r="AI143">
            <v>558034</v>
          </cell>
        </row>
        <row r="144">
          <cell r="C144" t="str">
            <v>a)</v>
          </cell>
          <cell r="D144" t="str">
            <v>Incomer -                                                     1 No.</v>
          </cell>
          <cell r="N144">
            <v>0</v>
          </cell>
        </row>
        <row r="145">
          <cell r="D145" t="str">
            <v xml:space="preserve">MCCB - 250A, 2P                                   </v>
          </cell>
          <cell r="N145">
            <v>0</v>
          </cell>
        </row>
        <row r="146">
          <cell r="D146" t="str">
            <v>Current Transducer</v>
          </cell>
          <cell r="N146">
            <v>0</v>
          </cell>
        </row>
        <row r="147">
          <cell r="D147" t="str">
            <v>Ammeter</v>
          </cell>
          <cell r="N147">
            <v>0</v>
          </cell>
        </row>
        <row r="148">
          <cell r="D148" t="str">
            <v xml:space="preserve">Voltmeter   </v>
          </cell>
          <cell r="N148">
            <v>0</v>
          </cell>
        </row>
        <row r="149">
          <cell r="C149" t="str">
            <v>b)</v>
          </cell>
          <cell r="D149" t="str">
            <v>Load Brak Switch - 250A, 2P             1 No.</v>
          </cell>
          <cell r="N149">
            <v>0</v>
          </cell>
        </row>
        <row r="150">
          <cell r="C150" t="str">
            <v>c)</v>
          </cell>
          <cell r="D150" t="str">
            <v>Bus Bar Section</v>
          </cell>
          <cell r="N150">
            <v>0</v>
          </cell>
        </row>
        <row r="151">
          <cell r="D151" t="str">
            <v xml:space="preserve">Bus Volt Meter (220V) with Selector Switch </v>
          </cell>
          <cell r="N151">
            <v>0</v>
          </cell>
        </row>
        <row r="152">
          <cell r="D152" t="str">
            <v xml:space="preserve">Voltage Transducer                           </v>
          </cell>
          <cell r="N152">
            <v>0</v>
          </cell>
        </row>
        <row r="153">
          <cell r="D153" t="str">
            <v>Protective Relay - 59, 27</v>
          </cell>
          <cell r="N153">
            <v>0</v>
          </cell>
        </row>
        <row r="154">
          <cell r="C154" t="str">
            <v>d)</v>
          </cell>
          <cell r="D154" t="str">
            <v>Outgoing Feeders</v>
          </cell>
          <cell r="N154">
            <v>0</v>
          </cell>
        </row>
        <row r="155">
          <cell r="D155" t="str">
            <v>For Battery Bank</v>
          </cell>
          <cell r="N155">
            <v>0</v>
          </cell>
        </row>
        <row r="156">
          <cell r="D156" t="str">
            <v xml:space="preserve">-  MCCB - 250A, 2P                          </v>
          </cell>
          <cell r="N156">
            <v>0</v>
          </cell>
        </row>
        <row r="157">
          <cell r="D157" t="str">
            <v xml:space="preserve">-  Ammeter                                           </v>
          </cell>
          <cell r="N157">
            <v>0</v>
          </cell>
        </row>
        <row r="158">
          <cell r="D158" t="str">
            <v>Current Transducer</v>
          </cell>
          <cell r="N158">
            <v>0</v>
          </cell>
        </row>
        <row r="159">
          <cell r="D159" t="str">
            <v>MCCB - 250A, 2P(For Battery Discharge Feeder)       1 No.</v>
          </cell>
          <cell r="N159">
            <v>0</v>
          </cell>
        </row>
        <row r="160">
          <cell r="D160" t="str">
            <v>MCB - 32A, 2P                                    40 Nos.</v>
          </cell>
          <cell r="N160">
            <v>0</v>
          </cell>
        </row>
        <row r="161">
          <cell r="A161">
            <v>22</v>
          </cell>
          <cell r="B161" t="str">
            <v>1.7</v>
          </cell>
          <cell r="D161" t="str">
            <v>50V DCDB</v>
          </cell>
          <cell r="E161">
            <v>2</v>
          </cell>
          <cell r="F161" t="str">
            <v>Set</v>
          </cell>
          <cell r="G161">
            <v>138600</v>
          </cell>
          <cell r="I161">
            <v>4264</v>
          </cell>
          <cell r="J161">
            <v>8000</v>
          </cell>
          <cell r="L161">
            <v>0.16320000000000001</v>
          </cell>
          <cell r="M161">
            <v>0.04</v>
          </cell>
          <cell r="N161">
            <v>389</v>
          </cell>
          <cell r="O161">
            <v>993</v>
          </cell>
          <cell r="P161">
            <v>138600</v>
          </cell>
          <cell r="Q161">
            <v>8000</v>
          </cell>
          <cell r="R161">
            <v>277200</v>
          </cell>
          <cell r="S161">
            <v>8528</v>
          </cell>
          <cell r="T161">
            <v>16000</v>
          </cell>
          <cell r="U161">
            <v>22620</v>
          </cell>
          <cell r="V161">
            <v>6449</v>
          </cell>
          <cell r="W161">
            <v>45240</v>
          </cell>
          <cell r="X161">
            <v>12898</v>
          </cell>
          <cell r="Y161">
            <v>58138</v>
          </cell>
          <cell r="Z161">
            <v>778</v>
          </cell>
          <cell r="AA161">
            <v>1986</v>
          </cell>
          <cell r="AB161">
            <v>214414</v>
          </cell>
          <cell r="AC161">
            <v>428828</v>
          </cell>
          <cell r="AD161">
            <v>9736</v>
          </cell>
          <cell r="AE161">
            <v>19472</v>
          </cell>
          <cell r="AF161">
            <v>243483</v>
          </cell>
          <cell r="AG161">
            <v>486966</v>
          </cell>
          <cell r="AH161">
            <v>253219</v>
          </cell>
          <cell r="AI161">
            <v>506438</v>
          </cell>
        </row>
        <row r="162">
          <cell r="C162" t="str">
            <v>a)</v>
          </cell>
          <cell r="D162" t="str">
            <v>Incomer -                                                     1 No.</v>
          </cell>
          <cell r="N162">
            <v>0</v>
          </cell>
        </row>
        <row r="163">
          <cell r="D163" t="str">
            <v xml:space="preserve">MCCB - 250A, 2P                                   </v>
          </cell>
          <cell r="N163">
            <v>0</v>
          </cell>
        </row>
        <row r="164">
          <cell r="D164" t="str">
            <v>Current Transducer</v>
          </cell>
          <cell r="N164">
            <v>0</v>
          </cell>
        </row>
        <row r="165">
          <cell r="D165" t="str">
            <v>Ammeter</v>
          </cell>
          <cell r="N165">
            <v>0</v>
          </cell>
        </row>
        <row r="166">
          <cell r="D166" t="str">
            <v xml:space="preserve">Voltmeter   </v>
          </cell>
          <cell r="N166">
            <v>0</v>
          </cell>
        </row>
        <row r="167">
          <cell r="C167" t="str">
            <v>b)</v>
          </cell>
          <cell r="D167" t="str">
            <v>Load Break Switch - 250A, 2P             1 No.</v>
          </cell>
          <cell r="N167">
            <v>0</v>
          </cell>
        </row>
        <row r="168">
          <cell r="C168" t="str">
            <v>c)</v>
          </cell>
          <cell r="D168" t="str">
            <v>Bus Bar Section</v>
          </cell>
          <cell r="N168">
            <v>0</v>
          </cell>
        </row>
        <row r="169">
          <cell r="D169" t="str">
            <v xml:space="preserve">Bus Volt Meter (50V) with Selector Switch </v>
          </cell>
          <cell r="N169">
            <v>0</v>
          </cell>
        </row>
        <row r="170">
          <cell r="D170" t="str">
            <v xml:space="preserve">Voltage Transducer                              </v>
          </cell>
          <cell r="N170">
            <v>0</v>
          </cell>
        </row>
        <row r="171">
          <cell r="D171" t="str">
            <v>Protective Relay - 59, 27</v>
          </cell>
          <cell r="N171">
            <v>0</v>
          </cell>
        </row>
        <row r="172">
          <cell r="C172" t="str">
            <v>d)</v>
          </cell>
          <cell r="D172" t="str">
            <v>Outgoing Feeders</v>
          </cell>
          <cell r="N172">
            <v>0</v>
          </cell>
        </row>
        <row r="173">
          <cell r="D173" t="str">
            <v>For Battery Bank</v>
          </cell>
          <cell r="N173">
            <v>0</v>
          </cell>
        </row>
        <row r="174">
          <cell r="D174" t="str">
            <v xml:space="preserve">-  MCCB - 250A, 2P                           </v>
          </cell>
          <cell r="N174">
            <v>0</v>
          </cell>
        </row>
        <row r="175">
          <cell r="D175" t="str">
            <v xml:space="preserve">-  Ammeter                                          </v>
          </cell>
          <cell r="N175">
            <v>0</v>
          </cell>
        </row>
        <row r="176">
          <cell r="D176" t="str">
            <v>Current Transducer</v>
          </cell>
          <cell r="N176">
            <v>0</v>
          </cell>
        </row>
        <row r="177">
          <cell r="D177" t="str">
            <v>MCCB - 250A, 2P(For Battery Discharge Feeder)       1 No.</v>
          </cell>
          <cell r="N177">
            <v>0</v>
          </cell>
        </row>
        <row r="178">
          <cell r="D178" t="str">
            <v>MCB - 32A, 2P                                    15 Nos.</v>
          </cell>
          <cell r="N178">
            <v>0</v>
          </cell>
        </row>
        <row r="179">
          <cell r="D179" t="str">
            <v>Sub Total (F)</v>
          </cell>
          <cell r="N179">
            <v>0</v>
          </cell>
        </row>
        <row r="180">
          <cell r="N180">
            <v>0</v>
          </cell>
        </row>
        <row r="181">
          <cell r="B181" t="str">
            <v>G (i)</v>
          </cell>
          <cell r="D181" t="str">
            <v>BATTERIES</v>
          </cell>
          <cell r="N181">
            <v>0</v>
          </cell>
        </row>
        <row r="182">
          <cell r="A182">
            <v>23</v>
          </cell>
          <cell r="B182" t="str">
            <v>1.1</v>
          </cell>
          <cell r="D182" t="str">
            <v>220V 480AH(Present+future)</v>
          </cell>
          <cell r="E182">
            <v>1</v>
          </cell>
          <cell r="F182" t="str">
            <v>Nos.</v>
          </cell>
          <cell r="G182">
            <v>580000</v>
          </cell>
          <cell r="I182">
            <v>17844</v>
          </cell>
          <cell r="J182">
            <v>30000</v>
          </cell>
          <cell r="L182">
            <v>0.16320000000000001</v>
          </cell>
          <cell r="M182">
            <v>0.04</v>
          </cell>
          <cell r="N182">
            <v>1460</v>
          </cell>
          <cell r="O182">
            <v>3724</v>
          </cell>
          <cell r="P182">
            <v>580000</v>
          </cell>
          <cell r="Q182">
            <v>30000</v>
          </cell>
          <cell r="R182">
            <v>580000</v>
          </cell>
          <cell r="S182">
            <v>17844</v>
          </cell>
          <cell r="T182">
            <v>30000</v>
          </cell>
          <cell r="U182">
            <v>94656</v>
          </cell>
          <cell r="V182">
            <v>26986</v>
          </cell>
          <cell r="W182">
            <v>94656</v>
          </cell>
          <cell r="X182">
            <v>26986</v>
          </cell>
          <cell r="Y182">
            <v>121642</v>
          </cell>
          <cell r="Z182">
            <v>1460</v>
          </cell>
          <cell r="AA182">
            <v>3724</v>
          </cell>
          <cell r="AB182">
            <v>897260</v>
          </cell>
          <cell r="AC182">
            <v>897260</v>
          </cell>
          <cell r="AD182">
            <v>36510</v>
          </cell>
          <cell r="AE182">
            <v>36510</v>
          </cell>
          <cell r="AF182">
            <v>1018902</v>
          </cell>
          <cell r="AG182">
            <v>1018902</v>
          </cell>
          <cell r="AH182">
            <v>1055412</v>
          </cell>
          <cell r="AI182">
            <v>1055412</v>
          </cell>
        </row>
        <row r="183">
          <cell r="A183">
            <v>23</v>
          </cell>
          <cell r="B183" t="str">
            <v>1.2</v>
          </cell>
          <cell r="D183" t="str">
            <v>220V 300AH (Present)</v>
          </cell>
          <cell r="E183">
            <v>1</v>
          </cell>
          <cell r="F183" t="str">
            <v>Nos.</v>
          </cell>
          <cell r="N183">
            <v>0</v>
          </cell>
        </row>
        <row r="184">
          <cell r="A184">
            <v>23</v>
          </cell>
          <cell r="B184" t="str">
            <v>1.3</v>
          </cell>
          <cell r="D184" t="str">
            <v>220V 440AH (Future)</v>
          </cell>
          <cell r="E184">
            <v>1</v>
          </cell>
          <cell r="F184" t="str">
            <v>Nos.</v>
          </cell>
          <cell r="N184">
            <v>0</v>
          </cell>
        </row>
        <row r="185">
          <cell r="A185">
            <v>23</v>
          </cell>
          <cell r="B185" t="str">
            <v>1.4</v>
          </cell>
          <cell r="D185" t="str">
            <v>48V 850AH(Present+future)</v>
          </cell>
          <cell r="E185">
            <v>1</v>
          </cell>
          <cell r="F185" t="str">
            <v>Nos.</v>
          </cell>
          <cell r="N185">
            <v>0</v>
          </cell>
        </row>
        <row r="186">
          <cell r="A186">
            <v>23</v>
          </cell>
          <cell r="B186" t="str">
            <v>1.5</v>
          </cell>
          <cell r="D186" t="str">
            <v>48V 400AH (Present)</v>
          </cell>
          <cell r="E186">
            <v>1</v>
          </cell>
          <cell r="F186" t="str">
            <v>Nos.</v>
          </cell>
          <cell r="N186">
            <v>0</v>
          </cell>
        </row>
        <row r="187">
          <cell r="A187">
            <v>23</v>
          </cell>
          <cell r="B187" t="str">
            <v>1.6</v>
          </cell>
          <cell r="D187" t="str">
            <v>48V 600AH (Future)</v>
          </cell>
          <cell r="E187">
            <v>1</v>
          </cell>
          <cell r="F187" t="str">
            <v>Nos.</v>
          </cell>
          <cell r="G187">
            <v>144000</v>
          </cell>
          <cell r="I187">
            <v>4430</v>
          </cell>
          <cell r="J187">
            <v>12000</v>
          </cell>
          <cell r="L187">
            <v>0.16320000000000001</v>
          </cell>
          <cell r="M187">
            <v>0.04</v>
          </cell>
          <cell r="N187">
            <v>584</v>
          </cell>
          <cell r="O187">
            <v>1490</v>
          </cell>
          <cell r="P187">
            <v>144000</v>
          </cell>
          <cell r="Q187">
            <v>12000</v>
          </cell>
          <cell r="R187">
            <v>144000</v>
          </cell>
          <cell r="S187">
            <v>4430</v>
          </cell>
          <cell r="T187">
            <v>12000</v>
          </cell>
          <cell r="U187">
            <v>23501</v>
          </cell>
          <cell r="V187">
            <v>6700</v>
          </cell>
          <cell r="W187">
            <v>23501</v>
          </cell>
          <cell r="X187">
            <v>6700</v>
          </cell>
          <cell r="Y187">
            <v>30201</v>
          </cell>
          <cell r="Z187">
            <v>584</v>
          </cell>
          <cell r="AA187">
            <v>1490</v>
          </cell>
          <cell r="AB187">
            <v>222768</v>
          </cell>
          <cell r="AC187">
            <v>222768</v>
          </cell>
          <cell r="AD187">
            <v>14604</v>
          </cell>
          <cell r="AE187">
            <v>14604</v>
          </cell>
          <cell r="AF187">
            <v>252969</v>
          </cell>
          <cell r="AG187">
            <v>252969</v>
          </cell>
          <cell r="AH187">
            <v>267573</v>
          </cell>
          <cell r="AI187">
            <v>267573</v>
          </cell>
        </row>
        <row r="188">
          <cell r="D188" t="str">
            <v>*Bidder to estimate and indicate the capacities of Batteries in Ampere-Hours. The estimated capacities should meet the functional requirement</v>
          </cell>
          <cell r="N188">
            <v>0</v>
          </cell>
        </row>
        <row r="189">
          <cell r="B189" t="str">
            <v>G (ii)</v>
          </cell>
          <cell r="D189" t="str">
            <v>Battery Charger system</v>
          </cell>
          <cell r="N189">
            <v>0</v>
          </cell>
        </row>
        <row r="190">
          <cell r="A190">
            <v>23</v>
          </cell>
          <cell r="B190" t="str">
            <v>1.1</v>
          </cell>
          <cell r="D190" t="str">
            <v>220V 100A float cum boost charger</v>
          </cell>
          <cell r="E190">
            <v>1</v>
          </cell>
          <cell r="F190" t="str">
            <v>Nos.</v>
          </cell>
          <cell r="G190">
            <v>170000</v>
          </cell>
          <cell r="I190">
            <v>5230</v>
          </cell>
          <cell r="J190">
            <v>10000</v>
          </cell>
          <cell r="L190">
            <v>0.16320000000000001</v>
          </cell>
          <cell r="M190">
            <v>0.04</v>
          </cell>
          <cell r="N190">
            <v>487</v>
          </cell>
          <cell r="O190">
            <v>1241</v>
          </cell>
          <cell r="P190">
            <v>170000</v>
          </cell>
          <cell r="Q190">
            <v>10000</v>
          </cell>
          <cell r="R190">
            <v>170000</v>
          </cell>
          <cell r="S190">
            <v>5230</v>
          </cell>
          <cell r="T190">
            <v>10000</v>
          </cell>
          <cell r="U190">
            <v>27744</v>
          </cell>
          <cell r="V190">
            <v>7910</v>
          </cell>
          <cell r="W190">
            <v>27744</v>
          </cell>
          <cell r="X190">
            <v>7910</v>
          </cell>
          <cell r="Y190">
            <v>35654</v>
          </cell>
          <cell r="Z190">
            <v>487</v>
          </cell>
          <cell r="AA190">
            <v>1241</v>
          </cell>
          <cell r="AB190">
            <v>262990</v>
          </cell>
          <cell r="AC190">
            <v>262990</v>
          </cell>
          <cell r="AD190">
            <v>12170</v>
          </cell>
          <cell r="AE190">
            <v>12170</v>
          </cell>
          <cell r="AF190">
            <v>298644</v>
          </cell>
          <cell r="AG190">
            <v>298644</v>
          </cell>
          <cell r="AH190">
            <v>310814</v>
          </cell>
          <cell r="AI190">
            <v>310814</v>
          </cell>
        </row>
        <row r="191">
          <cell r="A191">
            <v>23</v>
          </cell>
          <cell r="B191" t="str">
            <v>1.2</v>
          </cell>
          <cell r="D191" t="str">
            <v>220V 65 A float cum boost charger</v>
          </cell>
          <cell r="E191">
            <v>1</v>
          </cell>
          <cell r="N191">
            <v>0</v>
          </cell>
        </row>
        <row r="192">
          <cell r="A192">
            <v>23</v>
          </cell>
          <cell r="B192" t="str">
            <v>1.3</v>
          </cell>
          <cell r="D192" t="str">
            <v>220V 85A float cum boost charger</v>
          </cell>
          <cell r="E192">
            <v>1</v>
          </cell>
          <cell r="N192">
            <v>0</v>
          </cell>
        </row>
        <row r="193">
          <cell r="A193">
            <v>23</v>
          </cell>
          <cell r="B193" t="str">
            <v>1.4</v>
          </cell>
          <cell r="D193" t="str">
            <v>48V 150A float cum boost charger</v>
          </cell>
          <cell r="E193">
            <v>1</v>
          </cell>
          <cell r="N193">
            <v>0</v>
          </cell>
        </row>
        <row r="194">
          <cell r="A194">
            <v>23</v>
          </cell>
          <cell r="B194" t="str">
            <v>1.5</v>
          </cell>
          <cell r="D194" t="str">
            <v>48V 70 A float cum boost charger</v>
          </cell>
          <cell r="E194">
            <v>1</v>
          </cell>
          <cell r="N194">
            <v>0</v>
          </cell>
        </row>
        <row r="195">
          <cell r="A195">
            <v>23</v>
          </cell>
          <cell r="B195" t="str">
            <v>1.6</v>
          </cell>
          <cell r="D195" t="str">
            <v>48V 100A float cum boost charger</v>
          </cell>
          <cell r="E195">
            <v>1</v>
          </cell>
          <cell r="F195" t="str">
            <v>Nos.</v>
          </cell>
          <cell r="G195">
            <v>130000</v>
          </cell>
          <cell r="I195">
            <v>3999</v>
          </cell>
          <cell r="J195">
            <v>8000</v>
          </cell>
          <cell r="L195">
            <v>0.16320000000000001</v>
          </cell>
          <cell r="M195">
            <v>0.04</v>
          </cell>
          <cell r="N195">
            <v>389</v>
          </cell>
          <cell r="O195">
            <v>993</v>
          </cell>
          <cell r="P195">
            <v>130000</v>
          </cell>
          <cell r="Q195">
            <v>8000</v>
          </cell>
          <cell r="R195">
            <v>130000</v>
          </cell>
          <cell r="S195">
            <v>3999</v>
          </cell>
          <cell r="T195">
            <v>8000</v>
          </cell>
          <cell r="U195">
            <v>21216</v>
          </cell>
          <cell r="V195">
            <v>6049</v>
          </cell>
          <cell r="W195">
            <v>21216</v>
          </cell>
          <cell r="X195">
            <v>6049</v>
          </cell>
          <cell r="Y195">
            <v>27265</v>
          </cell>
          <cell r="Z195">
            <v>389</v>
          </cell>
          <cell r="AA195">
            <v>993</v>
          </cell>
          <cell r="AB195">
            <v>201110</v>
          </cell>
          <cell r="AC195">
            <v>201110</v>
          </cell>
          <cell r="AD195">
            <v>9736</v>
          </cell>
          <cell r="AE195">
            <v>9736</v>
          </cell>
          <cell r="AF195">
            <v>228375</v>
          </cell>
          <cell r="AG195">
            <v>228375</v>
          </cell>
          <cell r="AH195">
            <v>238111</v>
          </cell>
          <cell r="AI195">
            <v>238111</v>
          </cell>
        </row>
        <row r="196">
          <cell r="D196" t="str">
            <v>Sub Total [G={G(I)+G(II)}]</v>
          </cell>
          <cell r="N196">
            <v>0</v>
          </cell>
        </row>
        <row r="197">
          <cell r="N197">
            <v>0</v>
          </cell>
        </row>
        <row r="198">
          <cell r="A198">
            <v>24</v>
          </cell>
          <cell r="B198" t="str">
            <v>H.</v>
          </cell>
          <cell r="D198" t="str">
            <v>Diesel Generator set along with control panel (250kVA)</v>
          </cell>
          <cell r="E198">
            <v>1</v>
          </cell>
          <cell r="F198" t="str">
            <v>Set</v>
          </cell>
          <cell r="G198">
            <v>2056550</v>
          </cell>
          <cell r="I198">
            <v>63270</v>
          </cell>
          <cell r="J198">
            <v>50000</v>
          </cell>
          <cell r="L198">
            <v>0.16320000000000001</v>
          </cell>
          <cell r="M198">
            <v>0.04</v>
          </cell>
          <cell r="N198">
            <v>2434</v>
          </cell>
          <cell r="O198">
            <v>6207</v>
          </cell>
          <cell r="P198">
            <v>2056550</v>
          </cell>
          <cell r="Q198">
            <v>50000</v>
          </cell>
          <cell r="R198">
            <v>2056550</v>
          </cell>
          <cell r="S198">
            <v>63270</v>
          </cell>
          <cell r="T198">
            <v>50000</v>
          </cell>
          <cell r="U198">
            <v>335629</v>
          </cell>
          <cell r="V198">
            <v>95687</v>
          </cell>
          <cell r="W198">
            <v>335629</v>
          </cell>
          <cell r="X198">
            <v>95687</v>
          </cell>
          <cell r="Y198">
            <v>431316</v>
          </cell>
          <cell r="Z198">
            <v>2434</v>
          </cell>
          <cell r="AA198">
            <v>6207</v>
          </cell>
          <cell r="AB198">
            <v>3181483</v>
          </cell>
          <cell r="AC198">
            <v>3181483</v>
          </cell>
          <cell r="AD198">
            <v>60850</v>
          </cell>
          <cell r="AE198">
            <v>60850</v>
          </cell>
          <cell r="AF198">
            <v>3612799</v>
          </cell>
          <cell r="AG198">
            <v>3612799</v>
          </cell>
          <cell r="AH198">
            <v>3673649</v>
          </cell>
          <cell r="AI198">
            <v>3673649</v>
          </cell>
        </row>
        <row r="199">
          <cell r="D199" t="str">
            <v xml:space="preserve">consisting of the following items </v>
          </cell>
          <cell r="N199">
            <v>0</v>
          </cell>
        </row>
        <row r="200">
          <cell r="N200">
            <v>0</v>
          </cell>
        </row>
        <row r="201">
          <cell r="D201" t="str">
            <v>Voltmeter with Selector Switch</v>
          </cell>
          <cell r="N201">
            <v>0</v>
          </cell>
        </row>
        <row r="202">
          <cell r="D202" t="str">
            <v>Ammeter with Selector Switch</v>
          </cell>
          <cell r="N202">
            <v>0</v>
          </cell>
        </row>
        <row r="203">
          <cell r="D203" t="str">
            <v>2 core CT 400/1A</v>
          </cell>
          <cell r="N203">
            <v>0</v>
          </cell>
        </row>
        <row r="204">
          <cell r="A204">
            <v>25</v>
          </cell>
          <cell r="B204" t="str">
            <v>I.</v>
          </cell>
          <cell r="D204" t="str">
            <v>AC Ventilation System</v>
          </cell>
          <cell r="E204">
            <v>1</v>
          </cell>
          <cell r="F204" t="str">
            <v>Set</v>
          </cell>
          <cell r="G204">
            <v>420000</v>
          </cell>
          <cell r="I204">
            <v>12921</v>
          </cell>
          <cell r="J204">
            <v>17200</v>
          </cell>
          <cell r="L204">
            <v>0.16320000000000001</v>
          </cell>
          <cell r="M204">
            <v>0.04</v>
          </cell>
          <cell r="N204">
            <v>837</v>
          </cell>
          <cell r="O204">
            <v>2135</v>
          </cell>
          <cell r="P204">
            <v>420000</v>
          </cell>
          <cell r="Q204">
            <v>17200</v>
          </cell>
          <cell r="R204">
            <v>420000</v>
          </cell>
          <cell r="S204">
            <v>12921</v>
          </cell>
          <cell r="T204">
            <v>17200</v>
          </cell>
          <cell r="U204">
            <v>68544</v>
          </cell>
          <cell r="V204">
            <v>19542</v>
          </cell>
          <cell r="W204">
            <v>68544</v>
          </cell>
          <cell r="X204">
            <v>19542</v>
          </cell>
          <cell r="Y204">
            <v>88086</v>
          </cell>
          <cell r="Z204">
            <v>837</v>
          </cell>
          <cell r="AA204">
            <v>2135</v>
          </cell>
          <cell r="AB204">
            <v>649740</v>
          </cell>
          <cell r="AC204">
            <v>649740</v>
          </cell>
          <cell r="AD204">
            <v>20932</v>
          </cell>
          <cell r="AE204">
            <v>20932</v>
          </cell>
          <cell r="AF204">
            <v>737826</v>
          </cell>
          <cell r="AG204">
            <v>737826</v>
          </cell>
          <cell r="AH204">
            <v>758758</v>
          </cell>
          <cell r="AI204">
            <v>758758</v>
          </cell>
        </row>
        <row r="205">
          <cell r="B205" t="str">
            <v>1.1</v>
          </cell>
          <cell r="D205" t="str">
            <v>Air Conditioning</v>
          </cell>
          <cell r="N205">
            <v>0</v>
          </cell>
        </row>
        <row r="206">
          <cell r="B206" t="str">
            <v>1.1.1</v>
          </cell>
          <cell r="D206" t="str">
            <v>2TR Split Air Conditioner with all accessories</v>
          </cell>
          <cell r="E206">
            <v>17</v>
          </cell>
          <cell r="F206" t="str">
            <v>Nos.</v>
          </cell>
          <cell r="N206">
            <v>0</v>
          </cell>
        </row>
        <row r="207">
          <cell r="B207" t="str">
            <v>1.1.2</v>
          </cell>
          <cell r="D207" t="str">
            <v>1.5TR Split Air Conditioner with all accessories</v>
          </cell>
          <cell r="E207">
            <v>9</v>
          </cell>
          <cell r="F207" t="str">
            <v>Nos.</v>
          </cell>
          <cell r="N207">
            <v>0</v>
          </cell>
        </row>
        <row r="208">
          <cell r="B208" t="str">
            <v>1.2</v>
          </cell>
          <cell r="D208" t="str">
            <v>Ventilation System</v>
          </cell>
          <cell r="N208">
            <v>0</v>
          </cell>
        </row>
        <row r="209">
          <cell r="B209" t="str">
            <v>1.2.1</v>
          </cell>
          <cell r="D209" t="str">
            <v xml:space="preserve">GIS Hall Dry Pressurized Ventilation System Centrifugal Fans (Capacity 15000 M3/Hr., Static Pressure 65 mm WC) </v>
          </cell>
          <cell r="E209">
            <v>2</v>
          </cell>
          <cell r="F209" t="str">
            <v>Nos.</v>
          </cell>
          <cell r="N209">
            <v>0</v>
          </cell>
        </row>
        <row r="210">
          <cell r="B210" t="str">
            <v>1.2.2</v>
          </cell>
          <cell r="D210" t="str">
            <v>Pre Filter (95%)</v>
          </cell>
          <cell r="E210">
            <v>1</v>
          </cell>
          <cell r="F210" t="str">
            <v>No.</v>
          </cell>
          <cell r="N210">
            <v>0</v>
          </cell>
        </row>
        <row r="211">
          <cell r="B211" t="str">
            <v>1.2.3</v>
          </cell>
          <cell r="D211" t="str">
            <v>Fine Filter (99%)</v>
          </cell>
          <cell r="E211">
            <v>1</v>
          </cell>
          <cell r="F211" t="str">
            <v>No.</v>
          </cell>
          <cell r="N211">
            <v>0</v>
          </cell>
        </row>
        <row r="212">
          <cell r="B212" t="str">
            <v>1.2.4</v>
          </cell>
          <cell r="D212" t="str">
            <v>Ventilation Duct Work with supports and accessories</v>
          </cell>
          <cell r="E212">
            <v>50</v>
          </cell>
          <cell r="F212" t="str">
            <v>M</v>
          </cell>
          <cell r="N212">
            <v>0</v>
          </cell>
        </row>
        <row r="213">
          <cell r="B213" t="str">
            <v>1.2.2</v>
          </cell>
          <cell r="D213" t="str">
            <v>Propeller type Supply Fan for Electrical Room (Capacity 2000 M3/Hr., Static Pressure 10 mm WC)</v>
          </cell>
          <cell r="E213">
            <v>2</v>
          </cell>
          <cell r="F213" t="str">
            <v>Nos.</v>
          </cell>
          <cell r="N213">
            <v>0</v>
          </cell>
        </row>
        <row r="214">
          <cell r="B214" t="str">
            <v>1.2.3</v>
          </cell>
          <cell r="D214" t="str">
            <v>Propeller type Supply Fan for Fire Fighting Room (Capacity 4000 M3/Hr., Static Pressure 10 mm WC)</v>
          </cell>
          <cell r="E214">
            <v>2</v>
          </cell>
          <cell r="F214" t="str">
            <v>Nos.</v>
          </cell>
          <cell r="N214">
            <v>0</v>
          </cell>
        </row>
        <row r="215">
          <cell r="B215" t="str">
            <v>1.2.4</v>
          </cell>
          <cell r="D215" t="str">
            <v>Exhaust Fans</v>
          </cell>
          <cell r="E215">
            <v>5</v>
          </cell>
          <cell r="F215" t="str">
            <v>Nos.</v>
          </cell>
          <cell r="N215">
            <v>0</v>
          </cell>
        </row>
        <row r="216">
          <cell r="B216" t="str">
            <v>1.2.5</v>
          </cell>
          <cell r="D216" t="str">
            <v>Power Cables</v>
          </cell>
          <cell r="F216" t="str">
            <v>Lot</v>
          </cell>
          <cell r="N216">
            <v>0</v>
          </cell>
        </row>
        <row r="217">
          <cell r="B217" t="str">
            <v>J.</v>
          </cell>
          <cell r="D217" t="str">
            <v>Fire Protection System</v>
          </cell>
          <cell r="N217">
            <v>0</v>
          </cell>
        </row>
        <row r="218">
          <cell r="A218">
            <v>26</v>
          </cell>
          <cell r="B218" t="str">
            <v>1.1</v>
          </cell>
          <cell r="D218" t="str">
            <v>Pumping Arrangement for Hydrant system,complete with all piping,valves,Fittings etc. inside pump house.</v>
          </cell>
          <cell r="E218">
            <v>1</v>
          </cell>
          <cell r="F218" t="str">
            <v>Set</v>
          </cell>
          <cell r="G218">
            <v>3410877</v>
          </cell>
          <cell r="I218">
            <v>104936</v>
          </cell>
          <cell r="J218">
            <v>170543.85</v>
          </cell>
          <cell r="M218">
            <v>0.04</v>
          </cell>
          <cell r="N218">
            <v>8302</v>
          </cell>
          <cell r="O218">
            <v>21170</v>
          </cell>
          <cell r="P218">
            <v>3410877</v>
          </cell>
          <cell r="Q218">
            <v>170544</v>
          </cell>
          <cell r="R218">
            <v>3410877</v>
          </cell>
          <cell r="S218">
            <v>104936</v>
          </cell>
          <cell r="T218">
            <v>170544</v>
          </cell>
          <cell r="U218">
            <v>0</v>
          </cell>
          <cell r="V218">
            <v>136435</v>
          </cell>
          <cell r="W218">
            <v>0</v>
          </cell>
          <cell r="X218">
            <v>136435</v>
          </cell>
          <cell r="Y218">
            <v>136435</v>
          </cell>
          <cell r="Z218">
            <v>8302</v>
          </cell>
          <cell r="AA218">
            <v>21170</v>
          </cell>
          <cell r="AB218">
            <v>5276627</v>
          </cell>
          <cell r="AC218">
            <v>5276627</v>
          </cell>
          <cell r="AD218">
            <v>207552</v>
          </cell>
          <cell r="AE218">
            <v>207552</v>
          </cell>
          <cell r="AF218">
            <v>5413062</v>
          </cell>
          <cell r="AG218">
            <v>5413062</v>
          </cell>
          <cell r="AH218">
            <v>5620614</v>
          </cell>
          <cell r="AI218">
            <v>5620614</v>
          </cell>
        </row>
        <row r="219">
          <cell r="B219" t="str">
            <v>1.1.1</v>
          </cell>
          <cell r="D219" t="str">
            <v>Fire Water Main Pumps (Capacity 410 M3/Hr., TDH 88 MWC)</v>
          </cell>
          <cell r="E219">
            <v>2</v>
          </cell>
          <cell r="F219" t="str">
            <v>Nos.</v>
          </cell>
          <cell r="N219">
            <v>0</v>
          </cell>
        </row>
        <row r="220">
          <cell r="B220" t="str">
            <v>1.1.2</v>
          </cell>
          <cell r="D220" t="str">
            <v>Fire Water Jockey Pumps (Capacity 12.3 M3/Hr., TDH 105 MWC)</v>
          </cell>
          <cell r="E220">
            <v>2</v>
          </cell>
          <cell r="F220" t="str">
            <v>Nos.</v>
          </cell>
          <cell r="N220">
            <v>0</v>
          </cell>
        </row>
        <row r="221">
          <cell r="B221" t="str">
            <v>1.1.3</v>
          </cell>
          <cell r="D221" t="str">
            <v>Compression Ignition Diesel Engine (BHP 240) with Diesel Tank and all Auxiliaries</v>
          </cell>
          <cell r="E221">
            <v>1</v>
          </cell>
          <cell r="F221" t="str">
            <v>No.</v>
          </cell>
          <cell r="N221">
            <v>0</v>
          </cell>
        </row>
        <row r="222">
          <cell r="B222" t="str">
            <v>1.1.4</v>
          </cell>
          <cell r="D222" t="str">
            <v>Drive Motor for Fire Water Main Pump (180 KW)</v>
          </cell>
          <cell r="E222">
            <v>1</v>
          </cell>
          <cell r="F222" t="str">
            <v>No.</v>
          </cell>
          <cell r="N222">
            <v>0</v>
          </cell>
        </row>
        <row r="223">
          <cell r="B223" t="str">
            <v>1.1.5</v>
          </cell>
          <cell r="D223" t="str">
            <v>Drive Motor for Jockey Pump (7.5 KW)</v>
          </cell>
          <cell r="E223">
            <v>2</v>
          </cell>
          <cell r="F223" t="str">
            <v>Nos.</v>
          </cell>
          <cell r="N223">
            <v>0</v>
          </cell>
        </row>
        <row r="224">
          <cell r="B224" t="str">
            <v>1.1.6</v>
          </cell>
          <cell r="D224" t="str">
            <v>300 NB MS Black ERW Pipe, 150#</v>
          </cell>
          <cell r="E224">
            <v>40</v>
          </cell>
          <cell r="F224" t="str">
            <v>M</v>
          </cell>
          <cell r="N224">
            <v>0</v>
          </cell>
        </row>
        <row r="225">
          <cell r="B225" t="str">
            <v>1.1.7</v>
          </cell>
          <cell r="D225" t="str">
            <v>250 NB MS Black ERW Pipe, 150#</v>
          </cell>
          <cell r="E225">
            <v>50</v>
          </cell>
          <cell r="F225" t="str">
            <v>M</v>
          </cell>
          <cell r="N225">
            <v>0</v>
          </cell>
        </row>
        <row r="226">
          <cell r="B226" t="str">
            <v>1.1.8</v>
          </cell>
          <cell r="D226" t="str">
            <v>200 NB MS Black ERW Pipe, 150#</v>
          </cell>
          <cell r="E226">
            <v>50</v>
          </cell>
          <cell r="F226" t="str">
            <v>M</v>
          </cell>
          <cell r="N226">
            <v>0</v>
          </cell>
        </row>
        <row r="227">
          <cell r="B227" t="str">
            <v>1.1.9</v>
          </cell>
          <cell r="D227" t="str">
            <v>80 NB MS Black ERW Pipe, 150#</v>
          </cell>
          <cell r="E227">
            <v>10</v>
          </cell>
          <cell r="F227" t="str">
            <v>M</v>
          </cell>
          <cell r="N227">
            <v>0</v>
          </cell>
        </row>
        <row r="228">
          <cell r="B228" t="str">
            <v>1.1.10</v>
          </cell>
          <cell r="D228" t="str">
            <v>50 NB MS Black ERW Pipe, 150#</v>
          </cell>
          <cell r="E228">
            <v>30</v>
          </cell>
          <cell r="F228" t="str">
            <v>M</v>
          </cell>
          <cell r="N228">
            <v>0</v>
          </cell>
        </row>
        <row r="229">
          <cell r="B229" t="str">
            <v>1.1.11</v>
          </cell>
          <cell r="D229" t="str">
            <v>300 NB Elbow, 150#</v>
          </cell>
          <cell r="E229">
            <v>4</v>
          </cell>
          <cell r="F229" t="str">
            <v>Nos.</v>
          </cell>
          <cell r="N229">
            <v>0</v>
          </cell>
        </row>
        <row r="230">
          <cell r="B230" t="str">
            <v>1.1.12</v>
          </cell>
          <cell r="D230" t="str">
            <v>250 NB Elbow, 150#</v>
          </cell>
          <cell r="E230">
            <v>4</v>
          </cell>
          <cell r="F230" t="str">
            <v>Nos.</v>
          </cell>
          <cell r="N230">
            <v>0</v>
          </cell>
        </row>
        <row r="231">
          <cell r="B231" t="str">
            <v>1.1.13</v>
          </cell>
          <cell r="D231" t="str">
            <v>80 NB Elbow, 150#</v>
          </cell>
          <cell r="E231">
            <v>4</v>
          </cell>
          <cell r="F231" t="str">
            <v>Nos.</v>
          </cell>
          <cell r="N231">
            <v>0</v>
          </cell>
        </row>
        <row r="232">
          <cell r="B232" t="str">
            <v>1.1.14</v>
          </cell>
          <cell r="D232" t="str">
            <v>50 NB Elbow, 150#</v>
          </cell>
          <cell r="E232">
            <v>4</v>
          </cell>
          <cell r="F232" t="str">
            <v>Nos.</v>
          </cell>
          <cell r="N232">
            <v>0</v>
          </cell>
        </row>
        <row r="233">
          <cell r="B233" t="str">
            <v>1.1.15</v>
          </cell>
          <cell r="D233" t="str">
            <v>300 NB Gate Valve, 150#</v>
          </cell>
          <cell r="E233">
            <v>6</v>
          </cell>
          <cell r="F233" t="str">
            <v>Nos.</v>
          </cell>
          <cell r="N233">
            <v>0</v>
          </cell>
        </row>
        <row r="234">
          <cell r="B234" t="str">
            <v>1.1.16</v>
          </cell>
          <cell r="D234" t="str">
            <v>250 NB Gate Valve, 150#</v>
          </cell>
          <cell r="E234">
            <v>4</v>
          </cell>
          <cell r="F234" t="str">
            <v>Nos.</v>
          </cell>
          <cell r="N234">
            <v>0</v>
          </cell>
        </row>
        <row r="235">
          <cell r="B235" t="str">
            <v>1.1.17</v>
          </cell>
          <cell r="D235" t="str">
            <v>200 NB Gate Valve, 150#</v>
          </cell>
          <cell r="E235">
            <v>2</v>
          </cell>
          <cell r="F235" t="str">
            <v>Nos.</v>
          </cell>
          <cell r="N235">
            <v>0</v>
          </cell>
        </row>
        <row r="236">
          <cell r="B236" t="str">
            <v>1.1.18</v>
          </cell>
          <cell r="D236" t="str">
            <v>150 NB Gate Valve, 150#</v>
          </cell>
          <cell r="E236">
            <v>6</v>
          </cell>
          <cell r="F236" t="str">
            <v>Nos.</v>
          </cell>
          <cell r="N236">
            <v>0</v>
          </cell>
        </row>
        <row r="237">
          <cell r="B237" t="str">
            <v>1.1.19</v>
          </cell>
          <cell r="D237" t="str">
            <v>80 NB Gate Valve, 150#</v>
          </cell>
          <cell r="E237">
            <v>2</v>
          </cell>
          <cell r="F237" t="str">
            <v>Nos.</v>
          </cell>
          <cell r="N237">
            <v>0</v>
          </cell>
        </row>
        <row r="238">
          <cell r="B238" t="str">
            <v>1.1.20</v>
          </cell>
          <cell r="D238" t="str">
            <v>50 NB Gate Valve, 150#</v>
          </cell>
          <cell r="E238">
            <v>4</v>
          </cell>
          <cell r="F238" t="str">
            <v>Nos.</v>
          </cell>
          <cell r="N238">
            <v>0</v>
          </cell>
        </row>
        <row r="239">
          <cell r="B239" t="str">
            <v>1.1.21</v>
          </cell>
          <cell r="D239" t="str">
            <v>250 NB Check Valve, 150#</v>
          </cell>
          <cell r="E239">
            <v>2</v>
          </cell>
          <cell r="F239" t="str">
            <v>Nos.</v>
          </cell>
          <cell r="N239">
            <v>0</v>
          </cell>
        </row>
        <row r="240">
          <cell r="B240" t="str">
            <v>1.1.22</v>
          </cell>
          <cell r="D240" t="str">
            <v>50 NB Check Valve, 150#</v>
          </cell>
          <cell r="E240">
            <v>2</v>
          </cell>
          <cell r="F240" t="str">
            <v>Nos.</v>
          </cell>
          <cell r="N240">
            <v>0</v>
          </cell>
        </row>
        <row r="241">
          <cell r="B241" t="str">
            <v>1.1.23</v>
          </cell>
          <cell r="D241" t="str">
            <v>200 NB Float Valve</v>
          </cell>
          <cell r="E241">
            <v>2</v>
          </cell>
          <cell r="F241" t="str">
            <v>Nos.</v>
          </cell>
          <cell r="N241">
            <v>0</v>
          </cell>
        </row>
        <row r="242">
          <cell r="B242" t="str">
            <v>1.1.24</v>
          </cell>
          <cell r="D242" t="str">
            <v>25 NB Gate Valve</v>
          </cell>
          <cell r="E242">
            <v>10</v>
          </cell>
          <cell r="F242" t="str">
            <v>Nos.</v>
          </cell>
          <cell r="N242">
            <v>0</v>
          </cell>
        </row>
        <row r="243">
          <cell r="B243" t="str">
            <v>1.1.25</v>
          </cell>
          <cell r="D243" t="str">
            <v>25 NB Pipe</v>
          </cell>
          <cell r="E243">
            <v>20</v>
          </cell>
          <cell r="F243" t="str">
            <v>M</v>
          </cell>
          <cell r="N243">
            <v>0</v>
          </cell>
        </row>
        <row r="244">
          <cell r="B244" t="str">
            <v>1.1.26</v>
          </cell>
          <cell r="D244" t="str">
            <v>300 NB Basket Strainer</v>
          </cell>
          <cell r="E244">
            <v>2</v>
          </cell>
          <cell r="F244" t="str">
            <v>Nos.</v>
          </cell>
          <cell r="N244">
            <v>0</v>
          </cell>
        </row>
        <row r="245">
          <cell r="B245" t="str">
            <v>1.1.27</v>
          </cell>
          <cell r="D245" t="str">
            <v>3 M3 Air Vessel with all Instrumentation and accessories</v>
          </cell>
          <cell r="E245">
            <v>1</v>
          </cell>
          <cell r="F245" t="str">
            <v>No.</v>
          </cell>
          <cell r="N245">
            <v>0</v>
          </cell>
        </row>
        <row r="246">
          <cell r="B246" t="str">
            <v>1.1.28</v>
          </cell>
          <cell r="D246" t="str">
            <v>Local Control Panel for Main Pumps</v>
          </cell>
          <cell r="E246">
            <v>1</v>
          </cell>
          <cell r="F246" t="str">
            <v>No.</v>
          </cell>
          <cell r="N246">
            <v>0</v>
          </cell>
        </row>
        <row r="247">
          <cell r="B247" t="str">
            <v>1.1.29</v>
          </cell>
          <cell r="D247" t="str">
            <v>Local Control Panel for Jockey Pumps</v>
          </cell>
          <cell r="E247">
            <v>1</v>
          </cell>
          <cell r="F247" t="str">
            <v>No.</v>
          </cell>
          <cell r="N247">
            <v>0</v>
          </cell>
        </row>
        <row r="248">
          <cell r="B248" t="str">
            <v>1.1.30</v>
          </cell>
          <cell r="D248" t="str">
            <v>Control Panel for Diesel Engine</v>
          </cell>
          <cell r="E248">
            <v>1</v>
          </cell>
          <cell r="F248" t="str">
            <v>No.</v>
          </cell>
          <cell r="N248">
            <v>0</v>
          </cell>
        </row>
        <row r="249">
          <cell r="B249" t="str">
            <v>1.1.31</v>
          </cell>
          <cell r="D249" t="str">
            <v>Annunciation Panel inside Fire Water Pump House</v>
          </cell>
          <cell r="E249">
            <v>1</v>
          </cell>
          <cell r="F249" t="str">
            <v>No.</v>
          </cell>
          <cell r="N249">
            <v>0</v>
          </cell>
        </row>
        <row r="250">
          <cell r="B250" t="str">
            <v>1.4.32</v>
          </cell>
          <cell r="D250" t="str">
            <v>Repeater Panel in Control Room</v>
          </cell>
          <cell r="E250">
            <v>1</v>
          </cell>
          <cell r="F250" t="str">
            <v>No.</v>
          </cell>
          <cell r="N250">
            <v>0</v>
          </cell>
        </row>
        <row r="251">
          <cell r="B251" t="str">
            <v>1.1.33</v>
          </cell>
          <cell r="D251" t="str">
            <v>Battery</v>
          </cell>
          <cell r="E251">
            <v>2</v>
          </cell>
          <cell r="F251" t="str">
            <v>Nos.</v>
          </cell>
          <cell r="N251">
            <v>0</v>
          </cell>
        </row>
        <row r="252">
          <cell r="B252" t="str">
            <v>1.1.34</v>
          </cell>
          <cell r="D252" t="str">
            <v>Battery Charger</v>
          </cell>
          <cell r="E252">
            <v>2</v>
          </cell>
          <cell r="F252" t="str">
            <v>Nos.</v>
          </cell>
          <cell r="N252">
            <v>0</v>
          </cell>
        </row>
        <row r="253">
          <cell r="B253" t="str">
            <v>1.1.35</v>
          </cell>
          <cell r="D253" t="str">
            <v>Level Swich</v>
          </cell>
          <cell r="E253">
            <v>2</v>
          </cell>
          <cell r="F253" t="str">
            <v>Nos.</v>
          </cell>
          <cell r="N253">
            <v>0</v>
          </cell>
        </row>
        <row r="254">
          <cell r="B254" t="str">
            <v>1.1.36</v>
          </cell>
          <cell r="D254" t="str">
            <v>Level Indicator</v>
          </cell>
          <cell r="E254">
            <v>2</v>
          </cell>
          <cell r="F254" t="str">
            <v>Nos.</v>
          </cell>
          <cell r="N254">
            <v>0</v>
          </cell>
        </row>
        <row r="255">
          <cell r="B255" t="str">
            <v>1.1.37</v>
          </cell>
          <cell r="D255" t="str">
            <v>Pressure Switch</v>
          </cell>
          <cell r="E255">
            <v>5</v>
          </cell>
          <cell r="F255" t="str">
            <v>Nos.</v>
          </cell>
          <cell r="N255">
            <v>0</v>
          </cell>
        </row>
        <row r="256">
          <cell r="B256" t="str">
            <v>1.1.38</v>
          </cell>
          <cell r="D256" t="str">
            <v>Pressure Indicator</v>
          </cell>
          <cell r="E256">
            <v>5</v>
          </cell>
          <cell r="N256">
            <v>0</v>
          </cell>
        </row>
        <row r="257">
          <cell r="A257">
            <v>26</v>
          </cell>
          <cell r="B257" t="str">
            <v>1.2</v>
          </cell>
          <cell r="D257" t="str">
            <v>Hydrant system, complete U/G &amp; O/G piping and accessories etc. outside the Pump House</v>
          </cell>
          <cell r="E257">
            <v>1</v>
          </cell>
          <cell r="F257" t="str">
            <v>Set</v>
          </cell>
          <cell r="G257">
            <v>744660</v>
          </cell>
          <cell r="I257">
            <v>22909</v>
          </cell>
          <cell r="J257">
            <v>37233</v>
          </cell>
          <cell r="M257">
            <v>0.04</v>
          </cell>
          <cell r="N257">
            <v>1813</v>
          </cell>
          <cell r="O257">
            <v>4622</v>
          </cell>
          <cell r="P257">
            <v>744660</v>
          </cell>
          <cell r="Q257">
            <v>37233</v>
          </cell>
          <cell r="R257">
            <v>744660</v>
          </cell>
          <cell r="S257">
            <v>22909</v>
          </cell>
          <cell r="T257">
            <v>37233</v>
          </cell>
          <cell r="U257">
            <v>0</v>
          </cell>
          <cell r="V257">
            <v>29786</v>
          </cell>
          <cell r="W257">
            <v>0</v>
          </cell>
          <cell r="X257">
            <v>29786</v>
          </cell>
          <cell r="Y257">
            <v>29786</v>
          </cell>
          <cell r="Z257">
            <v>1813</v>
          </cell>
          <cell r="AA257">
            <v>4622</v>
          </cell>
          <cell r="AB257">
            <v>1151989</v>
          </cell>
          <cell r="AC257">
            <v>1151989</v>
          </cell>
          <cell r="AD257">
            <v>45313</v>
          </cell>
          <cell r="AE257">
            <v>45313</v>
          </cell>
          <cell r="AF257">
            <v>1181775</v>
          </cell>
          <cell r="AG257">
            <v>1181775</v>
          </cell>
          <cell r="AH257">
            <v>1227088</v>
          </cell>
          <cell r="AI257">
            <v>1227088</v>
          </cell>
        </row>
        <row r="258">
          <cell r="B258" t="str">
            <v>1.2.1</v>
          </cell>
          <cell r="D258" t="str">
            <v>250 NB MS Black ERW Pipe, 150#</v>
          </cell>
          <cell r="E258">
            <v>175</v>
          </cell>
          <cell r="F258" t="str">
            <v>M</v>
          </cell>
          <cell r="N258">
            <v>0</v>
          </cell>
        </row>
        <row r="259">
          <cell r="B259" t="str">
            <v>1.2.2</v>
          </cell>
          <cell r="D259" t="str">
            <v>Hume Pipes</v>
          </cell>
          <cell r="E259">
            <v>40</v>
          </cell>
          <cell r="F259" t="str">
            <v>M</v>
          </cell>
          <cell r="N259">
            <v>0</v>
          </cell>
        </row>
        <row r="260">
          <cell r="B260" t="str">
            <v>1.2.3</v>
          </cell>
          <cell r="D260" t="str">
            <v>100 NB MS Black ERW Pipe, 150#</v>
          </cell>
          <cell r="E260">
            <v>30</v>
          </cell>
          <cell r="F260" t="str">
            <v>M</v>
          </cell>
          <cell r="N260">
            <v>0</v>
          </cell>
        </row>
        <row r="261">
          <cell r="B261" t="str">
            <v>1.2.4</v>
          </cell>
          <cell r="D261" t="str">
            <v>80 NB MS Black ERW Pipe, 150#</v>
          </cell>
          <cell r="E261">
            <v>75</v>
          </cell>
          <cell r="F261" t="str">
            <v>M</v>
          </cell>
          <cell r="N261">
            <v>0</v>
          </cell>
        </row>
        <row r="262">
          <cell r="B262" t="str">
            <v>1.2.5</v>
          </cell>
          <cell r="D262" t="str">
            <v>Wrapping &amp; Coating for U/G Piping</v>
          </cell>
          <cell r="E262">
            <v>50</v>
          </cell>
          <cell r="F262" t="str">
            <v>M</v>
          </cell>
          <cell r="N262">
            <v>0</v>
          </cell>
        </row>
        <row r="263">
          <cell r="B263" t="str">
            <v>1.2.6</v>
          </cell>
          <cell r="D263" t="str">
            <v>Single Hydrant Valves with Orifice Plate and other accessories</v>
          </cell>
          <cell r="E263">
            <v>20</v>
          </cell>
          <cell r="F263" t="str">
            <v>Nos.</v>
          </cell>
          <cell r="N263">
            <v>0</v>
          </cell>
        </row>
        <row r="264">
          <cell r="B264" t="str">
            <v>1.2.7</v>
          </cell>
          <cell r="D264" t="str">
            <v>Landing Valves with accessories</v>
          </cell>
          <cell r="E264">
            <v>8</v>
          </cell>
          <cell r="F264" t="str">
            <v>Nos.</v>
          </cell>
          <cell r="N264">
            <v>0</v>
          </cell>
        </row>
        <row r="265">
          <cell r="B265" t="str">
            <v>1.2.8</v>
          </cell>
          <cell r="D265" t="str">
            <v>250 NB Gate Valve, 150#</v>
          </cell>
          <cell r="E265">
            <v>20</v>
          </cell>
          <cell r="F265" t="str">
            <v>Nos.</v>
          </cell>
          <cell r="N265">
            <v>0</v>
          </cell>
        </row>
        <row r="266">
          <cell r="B266" t="str">
            <v>1.2.9</v>
          </cell>
          <cell r="D266" t="str">
            <v>100 NB Gate Valve, 150#</v>
          </cell>
          <cell r="E266">
            <v>4</v>
          </cell>
          <cell r="F266" t="str">
            <v>Nos.</v>
          </cell>
          <cell r="N266">
            <v>0</v>
          </cell>
        </row>
        <row r="267">
          <cell r="B267" t="str">
            <v>1.2.10</v>
          </cell>
          <cell r="D267" t="str">
            <v>Fire Hose (Size 65 mm NB, Length 15 M) with Instantaneous Coupling and other accessories</v>
          </cell>
          <cell r="E267">
            <v>40</v>
          </cell>
          <cell r="F267" t="str">
            <v>Nos.</v>
          </cell>
          <cell r="N267">
            <v>0</v>
          </cell>
        </row>
        <row r="268">
          <cell r="B268" t="str">
            <v>1.2.11</v>
          </cell>
          <cell r="D268" t="str">
            <v>Branch Pipes and Nozzles</v>
          </cell>
          <cell r="E268">
            <v>20</v>
          </cell>
          <cell r="F268" t="str">
            <v>Nos.</v>
          </cell>
          <cell r="N268">
            <v>0</v>
          </cell>
        </row>
        <row r="269">
          <cell r="B269" t="str">
            <v>1.2.12</v>
          </cell>
          <cell r="D269" t="str">
            <v>First Aid Hose Reel (Size 20 mm NB, Length 36 M) with accessories</v>
          </cell>
          <cell r="E269">
            <v>4</v>
          </cell>
          <cell r="F269" t="str">
            <v>Nos.</v>
          </cell>
          <cell r="N269">
            <v>0</v>
          </cell>
        </row>
        <row r="270">
          <cell r="B270" t="str">
            <v>1.2.13</v>
          </cell>
          <cell r="D270" t="str">
            <v>Hose Cabinet/Hose Box</v>
          </cell>
          <cell r="E270">
            <v>20</v>
          </cell>
          <cell r="F270" t="str">
            <v>Nos.</v>
          </cell>
          <cell r="N270">
            <v>0</v>
          </cell>
        </row>
        <row r="271">
          <cell r="B271" t="str">
            <v>1.2.14</v>
          </cell>
          <cell r="D271" t="str">
            <v>Air Release Valve</v>
          </cell>
          <cell r="E271">
            <v>8</v>
          </cell>
          <cell r="F271" t="str">
            <v xml:space="preserve">Nos. </v>
          </cell>
          <cell r="N271">
            <v>0</v>
          </cell>
        </row>
        <row r="272">
          <cell r="B272" t="str">
            <v>1.2.15</v>
          </cell>
          <cell r="D272" t="str">
            <v>25 NB Gate Valve</v>
          </cell>
          <cell r="E272">
            <v>15</v>
          </cell>
          <cell r="F272" t="str">
            <v>Nos.</v>
          </cell>
          <cell r="N272">
            <v>0</v>
          </cell>
        </row>
        <row r="273">
          <cell r="B273" t="str">
            <v>1.2.16</v>
          </cell>
          <cell r="D273" t="str">
            <v>25 NB Pipe</v>
          </cell>
          <cell r="E273">
            <v>30</v>
          </cell>
          <cell r="F273" t="str">
            <v>M</v>
          </cell>
          <cell r="N273">
            <v>0</v>
          </cell>
        </row>
        <row r="274">
          <cell r="A274">
            <v>26</v>
          </cell>
          <cell r="B274" t="str">
            <v>1.3</v>
          </cell>
          <cell r="D274" t="str">
            <v>Portable extinguishers</v>
          </cell>
          <cell r="E274">
            <v>1</v>
          </cell>
          <cell r="F274" t="str">
            <v>Set</v>
          </cell>
          <cell r="G274">
            <v>122330</v>
          </cell>
          <cell r="I274">
            <v>3763</v>
          </cell>
          <cell r="J274">
            <v>6116.5</v>
          </cell>
          <cell r="M274">
            <v>0.04</v>
          </cell>
          <cell r="N274">
            <v>298</v>
          </cell>
          <cell r="O274">
            <v>759</v>
          </cell>
          <cell r="P274">
            <v>122330</v>
          </cell>
          <cell r="Q274">
            <v>6117</v>
          </cell>
          <cell r="R274">
            <v>122330</v>
          </cell>
          <cell r="S274">
            <v>3763</v>
          </cell>
          <cell r="T274">
            <v>6117</v>
          </cell>
          <cell r="U274">
            <v>0</v>
          </cell>
          <cell r="V274">
            <v>4893</v>
          </cell>
          <cell r="W274">
            <v>0</v>
          </cell>
          <cell r="X274">
            <v>4893</v>
          </cell>
          <cell r="Y274">
            <v>4893</v>
          </cell>
          <cell r="Z274">
            <v>298</v>
          </cell>
          <cell r="AA274">
            <v>759</v>
          </cell>
          <cell r="AB274">
            <v>189245</v>
          </cell>
          <cell r="AC274">
            <v>189245</v>
          </cell>
          <cell r="AD274">
            <v>7444</v>
          </cell>
          <cell r="AE274">
            <v>7444</v>
          </cell>
          <cell r="AF274">
            <v>194138</v>
          </cell>
          <cell r="AG274">
            <v>194138</v>
          </cell>
          <cell r="AH274">
            <v>201582</v>
          </cell>
          <cell r="AI274">
            <v>201582</v>
          </cell>
        </row>
        <row r="275">
          <cell r="B275" t="str">
            <v>1.3.1</v>
          </cell>
          <cell r="D275" t="str">
            <v>DCP type (5 Kg)</v>
          </cell>
          <cell r="E275">
            <v>10</v>
          </cell>
          <cell r="F275" t="str">
            <v>Nos.</v>
          </cell>
          <cell r="N275">
            <v>0</v>
          </cell>
        </row>
        <row r="276">
          <cell r="B276" t="str">
            <v>1.3.2</v>
          </cell>
          <cell r="D276" t="str">
            <v>Carbon Di Oxide type (5 Kg)</v>
          </cell>
          <cell r="E276">
            <v>10</v>
          </cell>
          <cell r="F276" t="str">
            <v>Nos.</v>
          </cell>
          <cell r="N276">
            <v>0</v>
          </cell>
        </row>
        <row r="277">
          <cell r="B277" t="str">
            <v>1.3.3</v>
          </cell>
          <cell r="D277" t="str">
            <v>Pressurised Water type (9 Litres)</v>
          </cell>
          <cell r="E277">
            <v>10</v>
          </cell>
          <cell r="F277" t="str">
            <v>Nos.</v>
          </cell>
          <cell r="N277">
            <v>0</v>
          </cell>
        </row>
        <row r="278">
          <cell r="A278">
            <v>26</v>
          </cell>
          <cell r="B278" t="str">
            <v>1.4</v>
          </cell>
          <cell r="D278" t="str">
            <v>Smoke detection system</v>
          </cell>
          <cell r="E278">
            <v>1</v>
          </cell>
          <cell r="F278" t="str">
            <v>Set</v>
          </cell>
          <cell r="G278">
            <v>421358</v>
          </cell>
          <cell r="I278">
            <v>12963</v>
          </cell>
          <cell r="J278">
            <v>21067.9</v>
          </cell>
          <cell r="M278">
            <v>0.04</v>
          </cell>
          <cell r="N278">
            <v>1026</v>
          </cell>
          <cell r="O278">
            <v>2615</v>
          </cell>
          <cell r="P278">
            <v>421358</v>
          </cell>
          <cell r="Q278">
            <v>21068</v>
          </cell>
          <cell r="R278">
            <v>421358</v>
          </cell>
          <cell r="S278">
            <v>12963</v>
          </cell>
          <cell r="T278">
            <v>21068</v>
          </cell>
          <cell r="U278">
            <v>0</v>
          </cell>
          <cell r="V278">
            <v>16854</v>
          </cell>
          <cell r="W278">
            <v>0</v>
          </cell>
          <cell r="X278">
            <v>16854</v>
          </cell>
          <cell r="Y278">
            <v>16854</v>
          </cell>
          <cell r="Z278">
            <v>1026</v>
          </cell>
          <cell r="AA278">
            <v>2615</v>
          </cell>
          <cell r="AB278">
            <v>651841</v>
          </cell>
          <cell r="AC278">
            <v>651841</v>
          </cell>
          <cell r="AD278">
            <v>25640</v>
          </cell>
          <cell r="AE278">
            <v>25640</v>
          </cell>
          <cell r="AF278">
            <v>668695</v>
          </cell>
          <cell r="AG278">
            <v>668695</v>
          </cell>
          <cell r="AH278">
            <v>694335</v>
          </cell>
          <cell r="AI278">
            <v>694335</v>
          </cell>
        </row>
        <row r="279">
          <cell r="B279" t="str">
            <v>1.4.1</v>
          </cell>
          <cell r="D279" t="str">
            <v>Smoke and Heat Detectors</v>
          </cell>
          <cell r="E279">
            <v>20</v>
          </cell>
          <cell r="F279" t="str">
            <v>Nos.</v>
          </cell>
          <cell r="N279">
            <v>0</v>
          </cell>
        </row>
        <row r="280">
          <cell r="B280" t="str">
            <v>1.4.2</v>
          </cell>
          <cell r="D280" t="str">
            <v>Response Indicator</v>
          </cell>
          <cell r="E280">
            <v>5</v>
          </cell>
          <cell r="F280" t="str">
            <v>Nos.</v>
          </cell>
          <cell r="N280">
            <v>0</v>
          </cell>
        </row>
        <row r="281">
          <cell r="B281" t="str">
            <v>1.4.3</v>
          </cell>
          <cell r="D281" t="str">
            <v>Conventional Fire Alarm Panel</v>
          </cell>
          <cell r="E281">
            <v>1</v>
          </cell>
          <cell r="F281" t="str">
            <v>No.</v>
          </cell>
          <cell r="N281">
            <v>0</v>
          </cell>
        </row>
        <row r="282">
          <cell r="B282" t="str">
            <v>1.4.4</v>
          </cell>
          <cell r="D282" t="str">
            <v>Manual Call Point</v>
          </cell>
          <cell r="E282">
            <v>8</v>
          </cell>
          <cell r="F282" t="str">
            <v>Nos.</v>
          </cell>
          <cell r="N282">
            <v>0</v>
          </cell>
        </row>
        <row r="283">
          <cell r="B283" t="str">
            <v>1.4.5</v>
          </cell>
          <cell r="D283" t="str">
            <v>Power, Control and Instrument Cables</v>
          </cell>
          <cell r="F283" t="str">
            <v>Lot</v>
          </cell>
          <cell r="N283">
            <v>0</v>
          </cell>
        </row>
        <row r="284">
          <cell r="N284">
            <v>0</v>
          </cell>
        </row>
        <row r="285">
          <cell r="D285" t="str">
            <v>Sub Total (J)</v>
          </cell>
          <cell r="N285">
            <v>0</v>
          </cell>
        </row>
        <row r="286">
          <cell r="N286">
            <v>0</v>
          </cell>
        </row>
        <row r="287">
          <cell r="B287" t="str">
            <v>K.</v>
          </cell>
          <cell r="D287" t="str">
            <v>Illumination System</v>
          </cell>
          <cell r="N287">
            <v>0</v>
          </cell>
        </row>
        <row r="288">
          <cell r="A288">
            <v>27</v>
          </cell>
          <cell r="B288" t="str">
            <v>1.1</v>
          </cell>
          <cell r="D288" t="str">
            <v>Control Room Building Illumination</v>
          </cell>
          <cell r="E288">
            <v>1</v>
          </cell>
          <cell r="F288" t="str">
            <v>Set</v>
          </cell>
          <cell r="G288">
            <v>819668</v>
          </cell>
          <cell r="I288">
            <v>25217</v>
          </cell>
          <cell r="J288">
            <v>95000</v>
          </cell>
          <cell r="L288">
            <v>0.16320000000000001</v>
          </cell>
          <cell r="M288">
            <v>0.04</v>
          </cell>
          <cell r="N288">
            <v>4625</v>
          </cell>
          <cell r="O288">
            <v>11793</v>
          </cell>
          <cell r="P288">
            <v>819668</v>
          </cell>
          <cell r="Q288">
            <v>95000</v>
          </cell>
          <cell r="R288">
            <v>819668</v>
          </cell>
          <cell r="S288">
            <v>25217</v>
          </cell>
          <cell r="T288">
            <v>95000</v>
          </cell>
          <cell r="U288">
            <v>133770</v>
          </cell>
          <cell r="V288">
            <v>38138</v>
          </cell>
          <cell r="W288">
            <v>133770</v>
          </cell>
          <cell r="X288">
            <v>38138</v>
          </cell>
          <cell r="Y288">
            <v>171908</v>
          </cell>
          <cell r="Z288">
            <v>4625</v>
          </cell>
          <cell r="AA288">
            <v>11793</v>
          </cell>
          <cell r="AB288">
            <v>1268026</v>
          </cell>
          <cell r="AC288">
            <v>1268026</v>
          </cell>
          <cell r="AD288">
            <v>115615</v>
          </cell>
          <cell r="AE288">
            <v>115615</v>
          </cell>
          <cell r="AF288">
            <v>1439934</v>
          </cell>
          <cell r="AG288">
            <v>1439934</v>
          </cell>
          <cell r="AH288">
            <v>1555549</v>
          </cell>
          <cell r="AI288">
            <v>1555549</v>
          </cell>
        </row>
        <row r="289">
          <cell r="C289" t="str">
            <v>1.1.1</v>
          </cell>
          <cell r="D289" t="str">
            <v>Sub Lighting Panels (32 A Incomer + 20A SPN 4 Way)</v>
          </cell>
          <cell r="E289">
            <v>5</v>
          </cell>
          <cell r="F289" t="str">
            <v>Set</v>
          </cell>
          <cell r="G289">
            <v>18000</v>
          </cell>
          <cell r="N289">
            <v>0</v>
          </cell>
        </row>
        <row r="290">
          <cell r="C290" t="str">
            <v>1.1.2</v>
          </cell>
          <cell r="D290" t="str">
            <v>Emergency Sub Lighting Panels (32 A Incomer + 20A SPN 4 Way)</v>
          </cell>
          <cell r="E290">
            <v>5</v>
          </cell>
          <cell r="F290" t="str">
            <v>Set</v>
          </cell>
          <cell r="G290">
            <v>18000</v>
          </cell>
          <cell r="N290">
            <v>0</v>
          </cell>
        </row>
        <row r="291">
          <cell r="C291" t="str">
            <v>1.1.3</v>
          </cell>
          <cell r="D291" t="str">
            <v>20 mm dia GIS conduit</v>
          </cell>
          <cell r="E291">
            <v>854</v>
          </cell>
          <cell r="F291" t="str">
            <v>mtrs</v>
          </cell>
          <cell r="G291">
            <v>60</v>
          </cell>
          <cell r="N291">
            <v>0</v>
          </cell>
        </row>
        <row r="292">
          <cell r="C292" t="str">
            <v>1.1.4</v>
          </cell>
          <cell r="D292" t="str">
            <v>40 mm dia GIS conduit</v>
          </cell>
          <cell r="E292">
            <v>349</v>
          </cell>
          <cell r="F292" t="str">
            <v>mtrs</v>
          </cell>
          <cell r="G292">
            <v>175</v>
          </cell>
          <cell r="N292">
            <v>0</v>
          </cell>
        </row>
        <row r="293">
          <cell r="C293" t="str">
            <v>1.1.5</v>
          </cell>
          <cell r="D293" t="str">
            <v>1C X 2.5 sq.mm Cu conductor, PVC insulated</v>
          </cell>
          <cell r="E293">
            <v>2134</v>
          </cell>
          <cell r="F293" t="str">
            <v>mtrs</v>
          </cell>
          <cell r="G293">
            <v>12</v>
          </cell>
          <cell r="N293">
            <v>0</v>
          </cell>
        </row>
        <row r="294">
          <cell r="C294" t="str">
            <v>1.1.6</v>
          </cell>
          <cell r="D294" t="str">
            <v>2C X 6 sq.mm Al conductor, PVC insulated</v>
          </cell>
          <cell r="E294">
            <v>513</v>
          </cell>
          <cell r="F294" t="str">
            <v>mtrs</v>
          </cell>
          <cell r="G294">
            <v>15</v>
          </cell>
          <cell r="N294">
            <v>0</v>
          </cell>
        </row>
        <row r="295">
          <cell r="C295" t="str">
            <v>1.1.7</v>
          </cell>
          <cell r="D295" t="str">
            <v>Fixtures</v>
          </cell>
          <cell r="N295">
            <v>0</v>
          </cell>
        </row>
        <row r="296">
          <cell r="C296" t="str">
            <v>a</v>
          </cell>
          <cell r="D296" t="str">
            <v>Type F1</v>
          </cell>
          <cell r="E296">
            <v>49</v>
          </cell>
          <cell r="F296" t="str">
            <v>Nos</v>
          </cell>
          <cell r="G296">
            <v>1050</v>
          </cell>
          <cell r="N296">
            <v>0</v>
          </cell>
        </row>
        <row r="297">
          <cell r="C297" t="str">
            <v>b</v>
          </cell>
          <cell r="D297" t="str">
            <v>Type FF</v>
          </cell>
          <cell r="E297">
            <v>51</v>
          </cell>
          <cell r="F297" t="str">
            <v>Nos</v>
          </cell>
          <cell r="G297">
            <v>1900</v>
          </cell>
          <cell r="N297">
            <v>0</v>
          </cell>
        </row>
        <row r="298">
          <cell r="C298" t="str">
            <v>c</v>
          </cell>
          <cell r="D298" t="str">
            <v xml:space="preserve">Type FC </v>
          </cell>
          <cell r="E298">
            <v>4</v>
          </cell>
          <cell r="F298" t="str">
            <v>Nos</v>
          </cell>
          <cell r="G298">
            <v>3000</v>
          </cell>
          <cell r="N298">
            <v>0</v>
          </cell>
        </row>
        <row r="299">
          <cell r="C299" t="str">
            <v>d</v>
          </cell>
          <cell r="D299" t="str">
            <v xml:space="preserve">Medium Bay Fixture(1X250W CGL Catalogue No IMB1225IH) </v>
          </cell>
          <cell r="E299">
            <v>3</v>
          </cell>
          <cell r="F299" t="str">
            <v>Nos</v>
          </cell>
          <cell r="G299">
            <v>6000</v>
          </cell>
          <cell r="N299">
            <v>0</v>
          </cell>
        </row>
        <row r="300">
          <cell r="C300" t="str">
            <v>1.1.8</v>
          </cell>
          <cell r="D300" t="str">
            <v>Ceiling Rose</v>
          </cell>
          <cell r="E300">
            <v>108</v>
          </cell>
          <cell r="F300" t="str">
            <v>Nos</v>
          </cell>
          <cell r="G300">
            <v>200</v>
          </cell>
          <cell r="N300">
            <v>0</v>
          </cell>
        </row>
        <row r="301">
          <cell r="C301" t="str">
            <v>1.1.9</v>
          </cell>
          <cell r="D301" t="str">
            <v>Sockets(combination of 5 and 15 A)</v>
          </cell>
          <cell r="E301">
            <v>26</v>
          </cell>
          <cell r="F301" t="str">
            <v>Nos</v>
          </cell>
          <cell r="G301">
            <v>375</v>
          </cell>
          <cell r="N301">
            <v>0</v>
          </cell>
        </row>
        <row r="302">
          <cell r="C302" t="str">
            <v>1.1.10</v>
          </cell>
          <cell r="D302" t="str">
            <v>Junction Boxes</v>
          </cell>
          <cell r="N302">
            <v>0</v>
          </cell>
        </row>
        <row r="303">
          <cell r="C303" t="str">
            <v>a</v>
          </cell>
          <cell r="D303" t="str">
            <v>3 Phase Junction Box(4 Way 40mm conduit dia)</v>
          </cell>
          <cell r="E303">
            <v>6</v>
          </cell>
          <cell r="F303" t="str">
            <v>Nos</v>
          </cell>
          <cell r="G303">
            <v>2000</v>
          </cell>
          <cell r="N303">
            <v>0</v>
          </cell>
        </row>
        <row r="304">
          <cell r="C304" t="str">
            <v>b</v>
          </cell>
          <cell r="D304" t="str">
            <v>3 Phase Junction Box(4 Way 20mm conduit dia)</v>
          </cell>
          <cell r="E304">
            <v>4</v>
          </cell>
          <cell r="F304" t="str">
            <v>Nos</v>
          </cell>
          <cell r="G304">
            <v>1800</v>
          </cell>
          <cell r="N304">
            <v>0</v>
          </cell>
        </row>
        <row r="305">
          <cell r="C305" t="str">
            <v>c</v>
          </cell>
          <cell r="D305" t="str">
            <v>1 Phase Junction Box(4 Way 20mm conduit dia)</v>
          </cell>
          <cell r="E305">
            <v>65</v>
          </cell>
          <cell r="F305" t="str">
            <v>Nos</v>
          </cell>
          <cell r="G305">
            <v>1500</v>
          </cell>
          <cell r="N305">
            <v>0</v>
          </cell>
        </row>
        <row r="306">
          <cell r="C306" t="str">
            <v>1.1.11</v>
          </cell>
          <cell r="D306" t="str">
            <v>Switchboards with box</v>
          </cell>
          <cell r="N306">
            <v>0</v>
          </cell>
        </row>
        <row r="307">
          <cell r="C307" t="str">
            <v>a</v>
          </cell>
          <cell r="D307" t="str">
            <v>6A MCB Incomer + 10 Nos 5A outgoing  switch</v>
          </cell>
          <cell r="E307">
            <v>4</v>
          </cell>
          <cell r="F307" t="str">
            <v>Nos</v>
          </cell>
          <cell r="G307">
            <v>5000</v>
          </cell>
          <cell r="N307">
            <v>0</v>
          </cell>
        </row>
        <row r="308">
          <cell r="C308" t="str">
            <v>b</v>
          </cell>
          <cell r="D308" t="str">
            <v>6A MCB Incomer + 6 Nos 5A outgoing  switch</v>
          </cell>
          <cell r="E308">
            <v>3</v>
          </cell>
          <cell r="F308" t="str">
            <v>Nos</v>
          </cell>
          <cell r="G308">
            <v>4000</v>
          </cell>
          <cell r="N308">
            <v>0</v>
          </cell>
        </row>
        <row r="309">
          <cell r="C309" t="str">
            <v>c</v>
          </cell>
          <cell r="D309" t="str">
            <v>6A MCB Incomer + 4 Nos 5A outgoing  switch</v>
          </cell>
          <cell r="E309">
            <v>9</v>
          </cell>
          <cell r="F309" t="str">
            <v>Nos</v>
          </cell>
          <cell r="G309">
            <v>4000</v>
          </cell>
          <cell r="N309">
            <v>0</v>
          </cell>
        </row>
        <row r="310">
          <cell r="C310" t="str">
            <v>d</v>
          </cell>
          <cell r="D310" t="str">
            <v>2A SPN MCB</v>
          </cell>
          <cell r="E310">
            <v>8</v>
          </cell>
          <cell r="F310" t="str">
            <v>Nos</v>
          </cell>
          <cell r="G310">
            <v>1000</v>
          </cell>
          <cell r="N310">
            <v>0</v>
          </cell>
        </row>
        <row r="311">
          <cell r="C311" t="str">
            <v>1.1.12</v>
          </cell>
          <cell r="D311" t="str">
            <v>DC Fixtures</v>
          </cell>
          <cell r="N311">
            <v>0</v>
          </cell>
        </row>
        <row r="312">
          <cell r="C312" t="str">
            <v>a</v>
          </cell>
          <cell r="D312" t="str">
            <v>GLS Lamp Downlighter Type IF</v>
          </cell>
          <cell r="E312">
            <v>7</v>
          </cell>
          <cell r="F312" t="str">
            <v>Nos</v>
          </cell>
          <cell r="G312">
            <v>450</v>
          </cell>
          <cell r="N312">
            <v>0</v>
          </cell>
        </row>
        <row r="313">
          <cell r="C313" t="str">
            <v>b</v>
          </cell>
          <cell r="D313" t="str">
            <v>Bulkhead Fixture</v>
          </cell>
          <cell r="E313">
            <v>15</v>
          </cell>
          <cell r="F313" t="str">
            <v>Nos</v>
          </cell>
          <cell r="G313">
            <v>50</v>
          </cell>
          <cell r="N313">
            <v>0</v>
          </cell>
        </row>
        <row r="314">
          <cell r="C314" t="str">
            <v>1.1.13</v>
          </cell>
          <cell r="D314" t="str">
            <v>Fans</v>
          </cell>
          <cell r="N314">
            <v>0</v>
          </cell>
        </row>
        <row r="315">
          <cell r="C315" t="str">
            <v>a</v>
          </cell>
          <cell r="D315" t="str">
            <v>Ceiling Fans (1400 mm sweep), AC 230 volts)</v>
          </cell>
          <cell r="E315">
            <v>4</v>
          </cell>
          <cell r="F315" t="str">
            <v>Nos</v>
          </cell>
          <cell r="G315">
            <v>2000</v>
          </cell>
          <cell r="N315">
            <v>0</v>
          </cell>
        </row>
        <row r="316">
          <cell r="C316" t="str">
            <v>b</v>
          </cell>
          <cell r="D316" t="str">
            <v>Wall mounted fans</v>
          </cell>
          <cell r="E316">
            <v>21</v>
          </cell>
          <cell r="F316" t="str">
            <v>Nos</v>
          </cell>
          <cell r="G316">
            <v>1500</v>
          </cell>
          <cell r="N316">
            <v>0</v>
          </cell>
        </row>
        <row r="317">
          <cell r="C317" t="str">
            <v>1.1.14</v>
          </cell>
          <cell r="D317" t="str">
            <v>220 V DC Board Type DCP</v>
          </cell>
          <cell r="E317">
            <v>2</v>
          </cell>
          <cell r="F317" t="str">
            <v xml:space="preserve">Nos </v>
          </cell>
          <cell r="G317">
            <v>2000</v>
          </cell>
          <cell r="N317">
            <v>0</v>
          </cell>
        </row>
        <row r="318">
          <cell r="C318" t="str">
            <v>1.1.15</v>
          </cell>
          <cell r="D318" t="str">
            <v>1/C 2.5 Sq.mm Cu conductor, PVC cable</v>
          </cell>
          <cell r="E318">
            <v>750</v>
          </cell>
          <cell r="F318" t="str">
            <v>mtrs</v>
          </cell>
          <cell r="G318">
            <v>15</v>
          </cell>
          <cell r="N318">
            <v>0</v>
          </cell>
        </row>
        <row r="319">
          <cell r="C319" t="str">
            <v>1.1.16</v>
          </cell>
          <cell r="D319" t="str">
            <v>20 mm dia GIS conduit</v>
          </cell>
          <cell r="E319">
            <v>300</v>
          </cell>
          <cell r="F319" t="str">
            <v>mtrs</v>
          </cell>
          <cell r="G319">
            <v>60</v>
          </cell>
          <cell r="N319">
            <v>0</v>
          </cell>
        </row>
        <row r="320">
          <cell r="C320" t="str">
            <v>1.1.17</v>
          </cell>
          <cell r="D320" t="str">
            <v>1 Phase Junction Box(4 Way 20mm conduit dia)</v>
          </cell>
          <cell r="E320">
            <v>10</v>
          </cell>
          <cell r="F320" t="str">
            <v>Nos</v>
          </cell>
          <cell r="G320">
            <v>1500</v>
          </cell>
          <cell r="N320">
            <v>0</v>
          </cell>
        </row>
        <row r="321">
          <cell r="A321">
            <v>27</v>
          </cell>
          <cell r="B321" t="str">
            <v>1.2</v>
          </cell>
          <cell r="D321" t="str">
            <v>GIS Building Illumination</v>
          </cell>
          <cell r="E321">
            <v>1</v>
          </cell>
          <cell r="F321" t="str">
            <v>Set</v>
          </cell>
          <cell r="G321">
            <v>240924</v>
          </cell>
          <cell r="I321">
            <v>7412</v>
          </cell>
          <cell r="J321">
            <v>21000</v>
          </cell>
          <cell r="L321">
            <v>0.16320000000000001</v>
          </cell>
          <cell r="M321">
            <v>0.04</v>
          </cell>
          <cell r="N321">
            <v>1022</v>
          </cell>
          <cell r="O321">
            <v>2607</v>
          </cell>
          <cell r="P321">
            <v>240924</v>
          </cell>
          <cell r="Q321">
            <v>21000</v>
          </cell>
          <cell r="R321">
            <v>240924</v>
          </cell>
          <cell r="S321">
            <v>7412</v>
          </cell>
          <cell r="T321">
            <v>21000</v>
          </cell>
          <cell r="U321">
            <v>39319</v>
          </cell>
          <cell r="V321">
            <v>11210</v>
          </cell>
          <cell r="W321">
            <v>39319</v>
          </cell>
          <cell r="X321">
            <v>11210</v>
          </cell>
          <cell r="Y321">
            <v>50529</v>
          </cell>
          <cell r="Z321">
            <v>1022</v>
          </cell>
          <cell r="AA321">
            <v>2607</v>
          </cell>
          <cell r="AB321">
            <v>372709</v>
          </cell>
          <cell r="AC321">
            <v>372709</v>
          </cell>
          <cell r="AD321">
            <v>25557</v>
          </cell>
          <cell r="AE321">
            <v>25557</v>
          </cell>
          <cell r="AF321">
            <v>423238</v>
          </cell>
          <cell r="AG321">
            <v>423238</v>
          </cell>
          <cell r="AH321">
            <v>448795</v>
          </cell>
          <cell r="AI321">
            <v>448795</v>
          </cell>
        </row>
        <row r="322">
          <cell r="C322" t="str">
            <v>1.2.1</v>
          </cell>
          <cell r="D322" t="str">
            <v>Sub Lighting Panels (32 A Incomer + 20A SPN 4 Way)</v>
          </cell>
          <cell r="E322">
            <v>1</v>
          </cell>
          <cell r="F322" t="str">
            <v>Set</v>
          </cell>
          <cell r="G322">
            <v>18000</v>
          </cell>
          <cell r="N322">
            <v>0</v>
          </cell>
        </row>
        <row r="323">
          <cell r="C323" t="str">
            <v>1.2.2</v>
          </cell>
          <cell r="D323" t="str">
            <v>Emergency Sub Lighting Panels (32 A Incomer + 20A SPN 4 Way)</v>
          </cell>
          <cell r="E323">
            <v>1</v>
          </cell>
          <cell r="F323" t="str">
            <v>Set</v>
          </cell>
          <cell r="G323">
            <v>18000</v>
          </cell>
          <cell r="N323">
            <v>0</v>
          </cell>
        </row>
        <row r="324">
          <cell r="C324" t="str">
            <v>1.2.3</v>
          </cell>
          <cell r="D324" t="str">
            <v>20 mm dia GIS conduit</v>
          </cell>
          <cell r="E324">
            <v>256</v>
          </cell>
          <cell r="F324" t="str">
            <v>mtrs</v>
          </cell>
          <cell r="G324">
            <v>60</v>
          </cell>
          <cell r="N324">
            <v>0</v>
          </cell>
        </row>
        <row r="325">
          <cell r="C325" t="str">
            <v>1.2.4</v>
          </cell>
          <cell r="D325" t="str">
            <v>40 mm dia GIS conduit</v>
          </cell>
          <cell r="E325">
            <v>126</v>
          </cell>
          <cell r="F325" t="str">
            <v>mtrs</v>
          </cell>
          <cell r="G325">
            <v>175</v>
          </cell>
          <cell r="N325">
            <v>0</v>
          </cell>
        </row>
        <row r="326">
          <cell r="C326" t="str">
            <v>1.2.5</v>
          </cell>
          <cell r="D326" t="str">
            <v>1C X 2.5 sq.mm Cu conductor, PVC insulated</v>
          </cell>
          <cell r="E326">
            <v>512</v>
          </cell>
          <cell r="F326" t="str">
            <v>mtrs</v>
          </cell>
          <cell r="G326">
            <v>15</v>
          </cell>
          <cell r="N326">
            <v>0</v>
          </cell>
        </row>
        <row r="327">
          <cell r="C327" t="str">
            <v>1.2.6</v>
          </cell>
          <cell r="D327" t="str">
            <v>2C X 6 sq.mm Al conductor, PVC insulated</v>
          </cell>
          <cell r="E327">
            <v>282</v>
          </cell>
          <cell r="F327" t="str">
            <v>mtrs</v>
          </cell>
          <cell r="G327">
            <v>12</v>
          </cell>
          <cell r="N327">
            <v>0</v>
          </cell>
        </row>
        <row r="328">
          <cell r="C328" t="str">
            <v>1.2.7</v>
          </cell>
          <cell r="D328" t="str">
            <v>Junction Box</v>
          </cell>
          <cell r="N328">
            <v>0</v>
          </cell>
        </row>
        <row r="329">
          <cell r="D329" t="str">
            <v>3 Phase Junction Box(4 Way 20mm conduit dia)</v>
          </cell>
          <cell r="E329">
            <v>2</v>
          </cell>
          <cell r="F329" t="str">
            <v>Nos</v>
          </cell>
          <cell r="G329">
            <v>2000</v>
          </cell>
          <cell r="N329">
            <v>0</v>
          </cell>
        </row>
        <row r="330">
          <cell r="D330" t="str">
            <v>1 Phase Junction Box(4 Way 40mm conduit dia)</v>
          </cell>
          <cell r="E330">
            <v>2</v>
          </cell>
          <cell r="F330" t="str">
            <v>Nos</v>
          </cell>
          <cell r="G330">
            <v>2000</v>
          </cell>
          <cell r="N330">
            <v>0</v>
          </cell>
        </row>
        <row r="331">
          <cell r="C331" t="str">
            <v>1.2.8</v>
          </cell>
          <cell r="D331" t="str">
            <v>Fixtures</v>
          </cell>
          <cell r="N331">
            <v>0</v>
          </cell>
        </row>
        <row r="332">
          <cell r="D332" t="str">
            <v>1x250 W Metal Halide Fixtures CGL Catalogue No MHB1325IH/P</v>
          </cell>
          <cell r="E332">
            <v>18</v>
          </cell>
          <cell r="F332" t="str">
            <v>Nos</v>
          </cell>
          <cell r="G332">
            <v>6000</v>
          </cell>
          <cell r="N332">
            <v>0</v>
          </cell>
        </row>
        <row r="333">
          <cell r="C333" t="str">
            <v>1.2.9</v>
          </cell>
          <cell r="D333" t="str">
            <v>DC Emergency Fixture</v>
          </cell>
          <cell r="N333">
            <v>0</v>
          </cell>
        </row>
        <row r="334">
          <cell r="D334" t="str">
            <v>1x60 W GLS Down Lighters</v>
          </cell>
          <cell r="E334">
            <v>12</v>
          </cell>
          <cell r="F334" t="str">
            <v>Nos</v>
          </cell>
          <cell r="G334">
            <v>450</v>
          </cell>
          <cell r="N334">
            <v>0</v>
          </cell>
        </row>
        <row r="335">
          <cell r="C335" t="str">
            <v>1.2.10</v>
          </cell>
          <cell r="D335" t="str">
            <v>Sockets(combination of 5 and 15 A)</v>
          </cell>
          <cell r="E335">
            <v>3</v>
          </cell>
          <cell r="F335" t="str">
            <v>Nos</v>
          </cell>
          <cell r="G335">
            <v>350</v>
          </cell>
          <cell r="N335">
            <v>0</v>
          </cell>
        </row>
        <row r="336">
          <cell r="C336" t="str">
            <v>1.2.11</v>
          </cell>
          <cell r="D336" t="str">
            <v>220 V DC Board Type DCP</v>
          </cell>
          <cell r="E336">
            <v>1</v>
          </cell>
          <cell r="F336" t="str">
            <v xml:space="preserve">Nos </v>
          </cell>
          <cell r="G336">
            <v>2000</v>
          </cell>
          <cell r="N336">
            <v>0</v>
          </cell>
        </row>
        <row r="337">
          <cell r="C337" t="str">
            <v>1.2.12</v>
          </cell>
          <cell r="D337" t="str">
            <v>1/C 2.5 Sq.mm Cu conductor, PVC cable</v>
          </cell>
          <cell r="E337">
            <v>400</v>
          </cell>
          <cell r="F337" t="str">
            <v>mtrs</v>
          </cell>
          <cell r="G337">
            <v>15</v>
          </cell>
          <cell r="N337">
            <v>0</v>
          </cell>
        </row>
        <row r="338">
          <cell r="C338" t="str">
            <v>1.2.13</v>
          </cell>
          <cell r="D338" t="str">
            <v>20 mm dia GIS conduit</v>
          </cell>
          <cell r="E338">
            <v>150</v>
          </cell>
          <cell r="F338" t="str">
            <v>mtrs</v>
          </cell>
          <cell r="G338">
            <v>60</v>
          </cell>
          <cell r="N338">
            <v>0</v>
          </cell>
        </row>
        <row r="339">
          <cell r="C339" t="str">
            <v>1.2.14</v>
          </cell>
          <cell r="D339" t="str">
            <v>1 Phase Junction Box(4 Way 20mm conduit dia)</v>
          </cell>
          <cell r="E339">
            <v>6</v>
          </cell>
          <cell r="F339" t="str">
            <v>Nos</v>
          </cell>
          <cell r="G339">
            <v>1500</v>
          </cell>
          <cell r="N339">
            <v>0</v>
          </cell>
        </row>
        <row r="340">
          <cell r="C340" t="str">
            <v>1.2.15</v>
          </cell>
          <cell r="D340" t="str">
            <v>63 A, 415 V, Interlocked switch socket, outdoor receptacle Type RP</v>
          </cell>
          <cell r="E340">
            <v>1</v>
          </cell>
          <cell r="F340" t="str">
            <v>No</v>
          </cell>
          <cell r="G340">
            <v>8000</v>
          </cell>
          <cell r="N340">
            <v>0</v>
          </cell>
        </row>
        <row r="341">
          <cell r="A341">
            <v>27</v>
          </cell>
          <cell r="B341" t="str">
            <v>1.3</v>
          </cell>
          <cell r="D341" t="str">
            <v>DG set &amp; Fire Fighting pump house building illumination</v>
          </cell>
          <cell r="E341">
            <v>1</v>
          </cell>
          <cell r="F341" t="str">
            <v>Set</v>
          </cell>
          <cell r="G341">
            <v>137771</v>
          </cell>
          <cell r="I341">
            <v>4239</v>
          </cell>
          <cell r="J341">
            <v>15000</v>
          </cell>
          <cell r="L341">
            <v>0.16320000000000001</v>
          </cell>
          <cell r="M341">
            <v>0.04</v>
          </cell>
          <cell r="N341">
            <v>730</v>
          </cell>
          <cell r="O341">
            <v>1862</v>
          </cell>
          <cell r="P341">
            <v>137771</v>
          </cell>
          <cell r="Q341">
            <v>15000</v>
          </cell>
          <cell r="R341">
            <v>137771</v>
          </cell>
          <cell r="S341">
            <v>4239</v>
          </cell>
          <cell r="T341">
            <v>15000</v>
          </cell>
          <cell r="U341">
            <v>22484</v>
          </cell>
          <cell r="V341">
            <v>6410</v>
          </cell>
          <cell r="W341">
            <v>22484</v>
          </cell>
          <cell r="X341">
            <v>6410</v>
          </cell>
          <cell r="Y341">
            <v>28894</v>
          </cell>
          <cell r="Z341">
            <v>730</v>
          </cell>
          <cell r="AA341">
            <v>1862</v>
          </cell>
          <cell r="AB341">
            <v>213132</v>
          </cell>
          <cell r="AC341">
            <v>213132</v>
          </cell>
          <cell r="AD341">
            <v>18255</v>
          </cell>
          <cell r="AE341">
            <v>18255</v>
          </cell>
          <cell r="AF341">
            <v>242026</v>
          </cell>
          <cell r="AG341">
            <v>242026</v>
          </cell>
          <cell r="AH341">
            <v>260281</v>
          </cell>
          <cell r="AI341">
            <v>260281</v>
          </cell>
        </row>
        <row r="342">
          <cell r="C342" t="str">
            <v>1.3.1</v>
          </cell>
          <cell r="D342" t="str">
            <v>Sub Lighting Panels (32 A Incomer + 20A SPN 4 Way)</v>
          </cell>
          <cell r="E342">
            <v>1</v>
          </cell>
          <cell r="F342" t="str">
            <v>Set</v>
          </cell>
          <cell r="G342">
            <v>18000</v>
          </cell>
          <cell r="N342">
            <v>0</v>
          </cell>
        </row>
        <row r="343">
          <cell r="C343" t="str">
            <v>1.3.2</v>
          </cell>
          <cell r="D343" t="str">
            <v>Emergency Sub Lighting Panels (32 A Incomer + 20A SPN 4 Way)</v>
          </cell>
          <cell r="E343">
            <v>1</v>
          </cell>
          <cell r="F343" t="str">
            <v>Set</v>
          </cell>
          <cell r="G343">
            <v>18000</v>
          </cell>
          <cell r="N343">
            <v>0</v>
          </cell>
        </row>
        <row r="344">
          <cell r="C344" t="str">
            <v>1.3.3</v>
          </cell>
          <cell r="D344" t="str">
            <v>20 mm dia GIS conduit</v>
          </cell>
          <cell r="E344">
            <v>65</v>
          </cell>
          <cell r="F344" t="str">
            <v>mtrs</v>
          </cell>
          <cell r="G344">
            <v>60</v>
          </cell>
          <cell r="N344">
            <v>0</v>
          </cell>
        </row>
        <row r="345">
          <cell r="C345" t="str">
            <v>1.3.4</v>
          </cell>
          <cell r="D345" t="str">
            <v>40 mm dia GIS conduit</v>
          </cell>
          <cell r="E345">
            <v>150</v>
          </cell>
          <cell r="F345" t="str">
            <v>mtrs</v>
          </cell>
          <cell r="G345">
            <v>175</v>
          </cell>
          <cell r="N345">
            <v>0</v>
          </cell>
        </row>
        <row r="346">
          <cell r="C346" t="str">
            <v>1.3.5</v>
          </cell>
          <cell r="D346" t="str">
            <v>1C X 2.5 sq.mm Cu conductor, PVC insulated</v>
          </cell>
          <cell r="E346">
            <v>125</v>
          </cell>
          <cell r="F346" t="str">
            <v>mtrs</v>
          </cell>
          <cell r="G346">
            <v>15</v>
          </cell>
          <cell r="N346">
            <v>0</v>
          </cell>
        </row>
        <row r="347">
          <cell r="C347" t="str">
            <v>1.3.6</v>
          </cell>
          <cell r="D347" t="str">
            <v>2C X 6 sq.mm Al conductor, PVC insulated</v>
          </cell>
          <cell r="E347">
            <v>108</v>
          </cell>
          <cell r="F347" t="str">
            <v>mtrs</v>
          </cell>
          <cell r="G347">
            <v>12</v>
          </cell>
          <cell r="N347">
            <v>0</v>
          </cell>
        </row>
        <row r="348">
          <cell r="C348" t="str">
            <v>1.3.7</v>
          </cell>
          <cell r="D348" t="str">
            <v>Junction Box</v>
          </cell>
          <cell r="N348">
            <v>0</v>
          </cell>
        </row>
        <row r="349">
          <cell r="D349" t="str">
            <v>1 Phase Junction Box(4 Way 20mm conduit dia)</v>
          </cell>
          <cell r="E349">
            <v>6</v>
          </cell>
          <cell r="F349" t="str">
            <v>Nos</v>
          </cell>
          <cell r="G349">
            <v>2000</v>
          </cell>
          <cell r="N349">
            <v>0</v>
          </cell>
        </row>
        <row r="350">
          <cell r="D350" t="str">
            <v>1 Phase Junction Box(4 Way 40mm conduit dia)</v>
          </cell>
          <cell r="E350">
            <v>2</v>
          </cell>
          <cell r="F350" t="str">
            <v>Nos</v>
          </cell>
          <cell r="G350">
            <v>2000</v>
          </cell>
          <cell r="N350">
            <v>0</v>
          </cell>
        </row>
        <row r="351">
          <cell r="C351" t="str">
            <v>1.3.8</v>
          </cell>
          <cell r="D351" t="str">
            <v>Fixtures</v>
          </cell>
          <cell r="N351">
            <v>0</v>
          </cell>
        </row>
        <row r="352">
          <cell r="D352" t="str">
            <v>250 W Mediumbay Fixtures CGL Catalogue No SMB1325IH</v>
          </cell>
          <cell r="E352">
            <v>4</v>
          </cell>
          <cell r="F352" t="str">
            <v>Nos</v>
          </cell>
          <cell r="G352">
            <v>6000</v>
          </cell>
          <cell r="N352">
            <v>0</v>
          </cell>
        </row>
        <row r="353">
          <cell r="C353" t="str">
            <v>1.3.9</v>
          </cell>
          <cell r="D353" t="str">
            <v>DC Emergency Fixture</v>
          </cell>
          <cell r="N353">
            <v>0</v>
          </cell>
        </row>
        <row r="354">
          <cell r="D354" t="str">
            <v>Bulkhead Fixture</v>
          </cell>
          <cell r="E354">
            <v>2</v>
          </cell>
          <cell r="F354" t="str">
            <v>Nos</v>
          </cell>
          <cell r="G354">
            <v>450</v>
          </cell>
          <cell r="N354">
            <v>0</v>
          </cell>
        </row>
        <row r="355">
          <cell r="C355" t="str">
            <v>1.3.10</v>
          </cell>
          <cell r="D355" t="str">
            <v>Sockets(combination of 5 and 15 A)</v>
          </cell>
          <cell r="E355">
            <v>3</v>
          </cell>
          <cell r="F355" t="str">
            <v>Nos</v>
          </cell>
          <cell r="G355">
            <v>350</v>
          </cell>
          <cell r="N355">
            <v>0</v>
          </cell>
        </row>
        <row r="356">
          <cell r="C356" t="str">
            <v>1.3.11</v>
          </cell>
          <cell r="D356" t="str">
            <v>Fans</v>
          </cell>
          <cell r="N356">
            <v>0</v>
          </cell>
        </row>
        <row r="357">
          <cell r="D357" t="str">
            <v>Ceiling Fans (1400 mm sweep), AC 230 volts)</v>
          </cell>
          <cell r="E357">
            <v>4</v>
          </cell>
          <cell r="F357" t="str">
            <v>Nos</v>
          </cell>
          <cell r="G357">
            <v>2000</v>
          </cell>
          <cell r="N357">
            <v>0</v>
          </cell>
        </row>
        <row r="358">
          <cell r="C358" t="str">
            <v>1.3.12</v>
          </cell>
          <cell r="D358" t="str">
            <v>220 V DC Board Type DCP</v>
          </cell>
          <cell r="E358">
            <v>1</v>
          </cell>
          <cell r="F358" t="str">
            <v xml:space="preserve">Nos </v>
          </cell>
          <cell r="G358">
            <v>2000</v>
          </cell>
          <cell r="N358">
            <v>0</v>
          </cell>
        </row>
        <row r="359">
          <cell r="C359" t="str">
            <v>1.3.13</v>
          </cell>
          <cell r="D359" t="str">
            <v>1/C 2.5 Sq.mm Cu conductor, PVC cable</v>
          </cell>
          <cell r="E359">
            <v>100</v>
          </cell>
          <cell r="F359" t="str">
            <v>mtrs</v>
          </cell>
          <cell r="G359">
            <v>15</v>
          </cell>
          <cell r="N359">
            <v>0</v>
          </cell>
        </row>
        <row r="360">
          <cell r="C360" t="str">
            <v>1.3.14</v>
          </cell>
          <cell r="D360" t="str">
            <v>20 mm dia GIS conduit</v>
          </cell>
          <cell r="E360">
            <v>50</v>
          </cell>
          <cell r="F360" t="str">
            <v>mtrs</v>
          </cell>
          <cell r="G360">
            <v>60</v>
          </cell>
          <cell r="N360">
            <v>0</v>
          </cell>
        </row>
        <row r="361">
          <cell r="C361" t="str">
            <v>1.3.15</v>
          </cell>
          <cell r="D361" t="str">
            <v>1 Phase Junction Box(4 Way 20mm conduit dia)</v>
          </cell>
          <cell r="E361">
            <v>2</v>
          </cell>
          <cell r="F361" t="str">
            <v>Nos</v>
          </cell>
          <cell r="G361">
            <v>2000</v>
          </cell>
          <cell r="N361">
            <v>0</v>
          </cell>
        </row>
        <row r="362">
          <cell r="C362" t="str">
            <v>1.3.16</v>
          </cell>
          <cell r="D362" t="str">
            <v>63 A, 415 V, Interlocked switch socket, outdoor receptacle Type RP</v>
          </cell>
          <cell r="E362">
            <v>1</v>
          </cell>
          <cell r="F362" t="str">
            <v>No</v>
          </cell>
          <cell r="G362">
            <v>8000</v>
          </cell>
          <cell r="N362">
            <v>0</v>
          </cell>
        </row>
        <row r="363">
          <cell r="A363">
            <v>27</v>
          </cell>
          <cell r="B363" t="str">
            <v>1.4</v>
          </cell>
          <cell r="D363" t="str">
            <v>Switchyard Lighting including street lighting</v>
          </cell>
          <cell r="E363">
            <v>1</v>
          </cell>
          <cell r="F363" t="str">
            <v>LS</v>
          </cell>
          <cell r="G363">
            <v>937960</v>
          </cell>
          <cell r="I363">
            <v>28856</v>
          </cell>
          <cell r="J363">
            <v>62000</v>
          </cell>
          <cell r="L363">
            <v>0.16320000000000001</v>
          </cell>
          <cell r="M363">
            <v>0.04</v>
          </cell>
          <cell r="N363">
            <v>3018</v>
          </cell>
          <cell r="O363">
            <v>7696</v>
          </cell>
          <cell r="P363">
            <v>937960</v>
          </cell>
          <cell r="Q363">
            <v>62000</v>
          </cell>
          <cell r="R363">
            <v>937960</v>
          </cell>
          <cell r="S363">
            <v>28856</v>
          </cell>
          <cell r="T363">
            <v>62000</v>
          </cell>
          <cell r="U363">
            <v>153075</v>
          </cell>
          <cell r="V363">
            <v>43641</v>
          </cell>
          <cell r="W363">
            <v>153075</v>
          </cell>
          <cell r="X363">
            <v>43641</v>
          </cell>
          <cell r="Y363">
            <v>196716</v>
          </cell>
          <cell r="Z363">
            <v>3018</v>
          </cell>
          <cell r="AA363">
            <v>7696</v>
          </cell>
          <cell r="AB363">
            <v>1451024</v>
          </cell>
          <cell r="AC363">
            <v>1451024</v>
          </cell>
          <cell r="AD363">
            <v>75454</v>
          </cell>
          <cell r="AE363">
            <v>75454</v>
          </cell>
          <cell r="AF363">
            <v>1647740</v>
          </cell>
          <cell r="AG363">
            <v>1647740</v>
          </cell>
          <cell r="AH363">
            <v>1723194</v>
          </cell>
          <cell r="AI363">
            <v>1723194</v>
          </cell>
        </row>
        <row r="364">
          <cell r="C364" t="str">
            <v>1.4.1</v>
          </cell>
          <cell r="D364" t="str">
            <v>Road -A at level 914</v>
          </cell>
          <cell r="N364">
            <v>0</v>
          </cell>
        </row>
        <row r="365">
          <cell r="D365" t="str">
            <v xml:space="preserve">Road Length  </v>
          </cell>
          <cell r="E365">
            <v>300</v>
          </cell>
          <cell r="F365" t="str">
            <v>mtr</v>
          </cell>
          <cell r="N365">
            <v>0</v>
          </cell>
        </row>
        <row r="366">
          <cell r="D366" t="str">
            <v>Outdoor Street Lighting Panel-(ACP-3)</v>
          </cell>
          <cell r="E366">
            <v>3</v>
          </cell>
          <cell r="F366" t="str">
            <v>No</v>
          </cell>
          <cell r="G366">
            <v>20000</v>
          </cell>
          <cell r="N366">
            <v>0</v>
          </cell>
        </row>
        <row r="367">
          <cell r="D367" t="str">
            <v xml:space="preserve">4/C-16 Sq.mm Al, PVC Cable </v>
          </cell>
          <cell r="E367">
            <v>586</v>
          </cell>
          <cell r="F367" t="str">
            <v>mtr</v>
          </cell>
          <cell r="G367">
            <v>70</v>
          </cell>
          <cell r="N367">
            <v>0</v>
          </cell>
        </row>
        <row r="368">
          <cell r="D368" t="str">
            <v>2/C-6 Sq.mm Al, PVC Cable</v>
          </cell>
          <cell r="E368">
            <v>153</v>
          </cell>
          <cell r="F368" t="str">
            <v>mtr</v>
          </cell>
          <cell r="G368">
            <v>50</v>
          </cell>
          <cell r="N368">
            <v>0</v>
          </cell>
        </row>
        <row r="369">
          <cell r="D369" t="str">
            <v>9 m Tubular Poles with JB</v>
          </cell>
          <cell r="E369">
            <v>17</v>
          </cell>
          <cell r="F369" t="str">
            <v>Nos</v>
          </cell>
          <cell r="G369">
            <v>2600</v>
          </cell>
          <cell r="N369">
            <v>0</v>
          </cell>
        </row>
        <row r="370">
          <cell r="D370" t="str">
            <v>1 phase db with 2P,6a,MCB with box</v>
          </cell>
          <cell r="E370">
            <v>17</v>
          </cell>
          <cell r="N370">
            <v>0</v>
          </cell>
        </row>
        <row r="371">
          <cell r="D371" t="str">
            <v>150 W SON-T lamp(CGL Type SSG1515 IH/G)</v>
          </cell>
          <cell r="E371">
            <v>17</v>
          </cell>
          <cell r="F371" t="str">
            <v>Nos</v>
          </cell>
          <cell r="G371">
            <v>3500</v>
          </cell>
          <cell r="N371">
            <v>0</v>
          </cell>
        </row>
        <row r="372">
          <cell r="C372" t="str">
            <v>1.4.2</v>
          </cell>
          <cell r="D372" t="str">
            <v>Road -B at level 924</v>
          </cell>
          <cell r="N372">
            <v>0</v>
          </cell>
        </row>
        <row r="373">
          <cell r="D373" t="str">
            <v xml:space="preserve">Road Length  </v>
          </cell>
          <cell r="E373">
            <v>300</v>
          </cell>
          <cell r="F373" t="str">
            <v>mtr</v>
          </cell>
          <cell r="N373">
            <v>0</v>
          </cell>
        </row>
        <row r="374">
          <cell r="D374" t="str">
            <v>Outdoor Street Lighting Panel-(ACP-3)</v>
          </cell>
          <cell r="E374">
            <v>3</v>
          </cell>
          <cell r="F374" t="str">
            <v>No</v>
          </cell>
          <cell r="G374">
            <v>20000</v>
          </cell>
          <cell r="N374">
            <v>0</v>
          </cell>
        </row>
        <row r="375">
          <cell r="D375" t="str">
            <v xml:space="preserve">4/C-16 Sq.mm Al, PVC Cable </v>
          </cell>
          <cell r="E375">
            <v>587</v>
          </cell>
          <cell r="F375" t="str">
            <v>mtr</v>
          </cell>
          <cell r="G375">
            <v>70</v>
          </cell>
          <cell r="N375">
            <v>0</v>
          </cell>
        </row>
        <row r="376">
          <cell r="D376" t="str">
            <v>2/C-6 Sq.mm Al, PVC Cable</v>
          </cell>
          <cell r="E376">
            <v>144</v>
          </cell>
          <cell r="F376" t="str">
            <v>mtr</v>
          </cell>
          <cell r="G376">
            <v>50</v>
          </cell>
          <cell r="N376">
            <v>0</v>
          </cell>
        </row>
        <row r="377">
          <cell r="D377" t="str">
            <v>9 m Tubular Poles with JB</v>
          </cell>
          <cell r="E377">
            <v>18</v>
          </cell>
          <cell r="F377" t="str">
            <v>Nos</v>
          </cell>
          <cell r="G377">
            <v>2600</v>
          </cell>
          <cell r="N377">
            <v>0</v>
          </cell>
        </row>
        <row r="378">
          <cell r="D378" t="str">
            <v>1 phase db with 2P,6a,MCB with box</v>
          </cell>
          <cell r="E378">
            <v>18</v>
          </cell>
          <cell r="N378">
            <v>0</v>
          </cell>
        </row>
        <row r="379">
          <cell r="D379" t="str">
            <v>150 W SON-T lamp(CGL Type SSG1515 IH/G)</v>
          </cell>
          <cell r="E379">
            <v>18</v>
          </cell>
          <cell r="F379" t="str">
            <v>Nos</v>
          </cell>
          <cell r="G379">
            <v>3500</v>
          </cell>
          <cell r="N379">
            <v>0</v>
          </cell>
        </row>
        <row r="380">
          <cell r="C380" t="str">
            <v>1.4.3</v>
          </cell>
          <cell r="D380" t="str">
            <v>Switchyard - A at level 914</v>
          </cell>
          <cell r="N380">
            <v>0</v>
          </cell>
        </row>
        <row r="381">
          <cell r="D381" t="str">
            <v>Outdoor Lighting Panel-(ACP-2)</v>
          </cell>
          <cell r="E381">
            <v>3</v>
          </cell>
          <cell r="F381" t="str">
            <v>No</v>
          </cell>
          <cell r="G381">
            <v>20000</v>
          </cell>
          <cell r="N381">
            <v>0</v>
          </cell>
        </row>
        <row r="382">
          <cell r="D382" t="str">
            <v xml:space="preserve">4/C-16 Sq.mm Al, PVC Cable </v>
          </cell>
          <cell r="E382">
            <v>700</v>
          </cell>
          <cell r="F382" t="str">
            <v>mtr</v>
          </cell>
          <cell r="G382">
            <v>70</v>
          </cell>
          <cell r="N382">
            <v>0</v>
          </cell>
        </row>
        <row r="383">
          <cell r="D383" t="str">
            <v>2/C-6 Sq.mm Al, PVC Cable</v>
          </cell>
          <cell r="E383">
            <v>360</v>
          </cell>
          <cell r="F383" t="str">
            <v>mtr</v>
          </cell>
          <cell r="G383">
            <v>50</v>
          </cell>
          <cell r="N383">
            <v>0</v>
          </cell>
        </row>
        <row r="384">
          <cell r="D384" t="str">
            <v>3 Phase Junction Box with 4P, 10A MCB with box</v>
          </cell>
          <cell r="E384">
            <v>10</v>
          </cell>
          <cell r="F384" t="str">
            <v>Nos.</v>
          </cell>
          <cell r="G384">
            <v>2000</v>
          </cell>
          <cell r="N384">
            <v>0</v>
          </cell>
        </row>
        <row r="385">
          <cell r="D385" t="str">
            <v>Fixtures</v>
          </cell>
          <cell r="N385">
            <v>0</v>
          </cell>
        </row>
        <row r="386">
          <cell r="D386" t="str">
            <v>2 x 400 W HPSV (CGL Catalogue No. FHD1424 - 400ST)</v>
          </cell>
          <cell r="E386">
            <v>10</v>
          </cell>
          <cell r="F386" t="str">
            <v>Nos</v>
          </cell>
          <cell r="G386">
            <v>10000</v>
          </cell>
          <cell r="N386">
            <v>0</v>
          </cell>
        </row>
        <row r="387">
          <cell r="D387" t="str">
            <v>2 x 250 W HPSV (CGL Catalogue No. FHD1424 - 250ST)</v>
          </cell>
          <cell r="E387">
            <v>10</v>
          </cell>
          <cell r="F387" t="str">
            <v>Nos</v>
          </cell>
          <cell r="G387">
            <v>6000</v>
          </cell>
          <cell r="N387">
            <v>0</v>
          </cell>
        </row>
        <row r="388">
          <cell r="D388" t="str">
            <v>63 A, 415 V, Interlocked switch socket, outdoor receptacle Type RP</v>
          </cell>
          <cell r="E388">
            <v>1</v>
          </cell>
          <cell r="F388" t="str">
            <v>No</v>
          </cell>
          <cell r="G388">
            <v>8000</v>
          </cell>
          <cell r="N388">
            <v>0</v>
          </cell>
        </row>
        <row r="389">
          <cell r="D389" t="str">
            <v>15 A, 240 V, Outdoor Receptacle Type RO</v>
          </cell>
          <cell r="E389">
            <v>2</v>
          </cell>
          <cell r="F389" t="str">
            <v>Nos</v>
          </cell>
          <cell r="G389">
            <v>2500</v>
          </cell>
          <cell r="N389">
            <v>0</v>
          </cell>
        </row>
        <row r="390">
          <cell r="D390" t="str">
            <v>20mm dia conduit</v>
          </cell>
          <cell r="E390">
            <v>200</v>
          </cell>
          <cell r="F390" t="str">
            <v>mtrs</v>
          </cell>
          <cell r="N390">
            <v>0</v>
          </cell>
        </row>
        <row r="391">
          <cell r="C391" t="str">
            <v>1.4.4</v>
          </cell>
          <cell r="D391" t="str">
            <v>Switchyard - B at level 924</v>
          </cell>
          <cell r="N391">
            <v>0</v>
          </cell>
        </row>
        <row r="392">
          <cell r="D392" t="str">
            <v>Outdoor Lighting Panel-(ACP-2)</v>
          </cell>
          <cell r="E392">
            <v>3</v>
          </cell>
          <cell r="F392" t="str">
            <v>No</v>
          </cell>
          <cell r="G392">
            <v>20000</v>
          </cell>
          <cell r="N392">
            <v>0</v>
          </cell>
        </row>
        <row r="393">
          <cell r="D393" t="str">
            <v xml:space="preserve">4/C-16 Sq.mm Al, PVC Cable </v>
          </cell>
          <cell r="E393">
            <v>200</v>
          </cell>
          <cell r="F393" t="str">
            <v>mtr</v>
          </cell>
          <cell r="G393">
            <v>70</v>
          </cell>
          <cell r="N393">
            <v>0</v>
          </cell>
        </row>
        <row r="394">
          <cell r="D394" t="str">
            <v>2/C-6 Sq.mm Al, PVC Cable</v>
          </cell>
          <cell r="E394">
            <v>216</v>
          </cell>
          <cell r="F394" t="str">
            <v>mtr</v>
          </cell>
          <cell r="G394">
            <v>50</v>
          </cell>
          <cell r="N394">
            <v>0</v>
          </cell>
        </row>
        <row r="395">
          <cell r="D395" t="str">
            <v>3 Phase Junction Box with 4P, 10A MCB with box</v>
          </cell>
          <cell r="E395">
            <v>5</v>
          </cell>
          <cell r="F395" t="str">
            <v>Nos.</v>
          </cell>
          <cell r="G395">
            <v>2000</v>
          </cell>
          <cell r="N395">
            <v>0</v>
          </cell>
        </row>
        <row r="396">
          <cell r="D396" t="str">
            <v>Fixtures</v>
          </cell>
          <cell r="N396">
            <v>0</v>
          </cell>
        </row>
        <row r="397">
          <cell r="D397" t="str">
            <v>2 x 250 W HPSV (CGL Catalogue No. FHD1424 - 250ST)</v>
          </cell>
          <cell r="E397">
            <v>10</v>
          </cell>
          <cell r="F397" t="str">
            <v>Nos</v>
          </cell>
          <cell r="G397">
            <v>6000</v>
          </cell>
          <cell r="N397">
            <v>0</v>
          </cell>
        </row>
        <row r="398">
          <cell r="D398" t="str">
            <v>63 A, 415 V, Interlocked switch socket, outdoor receptacle Type RP</v>
          </cell>
          <cell r="E398">
            <v>1</v>
          </cell>
          <cell r="F398" t="str">
            <v>No</v>
          </cell>
          <cell r="G398">
            <v>8000</v>
          </cell>
          <cell r="N398">
            <v>0</v>
          </cell>
        </row>
        <row r="399">
          <cell r="D399" t="str">
            <v>15 A, 240 V, Outdoor Receptacle Type RO</v>
          </cell>
          <cell r="E399">
            <v>1</v>
          </cell>
          <cell r="F399" t="str">
            <v>Nos</v>
          </cell>
          <cell r="G399">
            <v>2500</v>
          </cell>
          <cell r="N399">
            <v>0</v>
          </cell>
        </row>
        <row r="400">
          <cell r="D400" t="str">
            <v>20mm dia conduit</v>
          </cell>
          <cell r="E400">
            <v>120</v>
          </cell>
          <cell r="F400" t="str">
            <v>mtrs</v>
          </cell>
          <cell r="G400">
            <v>60</v>
          </cell>
          <cell r="N400">
            <v>0</v>
          </cell>
        </row>
        <row r="401">
          <cell r="D401" t="str">
            <v>Type E1 post top lantern pole-For one fixture</v>
          </cell>
          <cell r="E401">
            <v>8</v>
          </cell>
          <cell r="F401" t="str">
            <v>Nos.</v>
          </cell>
          <cell r="N401">
            <v>0</v>
          </cell>
        </row>
        <row r="402">
          <cell r="D402" t="str">
            <v>1 phase db with 2P,6a,MCB with box</v>
          </cell>
          <cell r="E402">
            <v>8</v>
          </cell>
          <cell r="F402" t="str">
            <v>Nos.</v>
          </cell>
          <cell r="N402">
            <v>0</v>
          </cell>
        </row>
        <row r="403">
          <cell r="N403">
            <v>0</v>
          </cell>
        </row>
        <row r="404">
          <cell r="C404" t="str">
            <v>1.4.5</v>
          </cell>
          <cell r="D404" t="str">
            <v>Battery operated,Portable fixture each at Control Building,Fire fighting pump house and DG buillding</v>
          </cell>
          <cell r="E404">
            <v>3</v>
          </cell>
          <cell r="F404" t="str">
            <v>Nos.</v>
          </cell>
          <cell r="G404">
            <v>5000</v>
          </cell>
          <cell r="N404">
            <v>0</v>
          </cell>
        </row>
        <row r="405">
          <cell r="C405" t="str">
            <v>1.4.6</v>
          </cell>
          <cell r="D405" t="str">
            <v>150 W SON-T Tubular Sodium Vapour lamp(CGL Type SSG2315 IH)</v>
          </cell>
          <cell r="E405">
            <v>35</v>
          </cell>
          <cell r="F405" t="str">
            <v>Nos.</v>
          </cell>
          <cell r="N405">
            <v>0</v>
          </cell>
        </row>
        <row r="406">
          <cell r="C406" t="str">
            <v>1.4.7</v>
          </cell>
          <cell r="D406" t="str">
            <v>150 W SON-T lamp(CGL Type FAD1115 1H)</v>
          </cell>
          <cell r="E406">
            <v>10</v>
          </cell>
          <cell r="F406" t="str">
            <v>Nos.</v>
          </cell>
          <cell r="N406">
            <v>0</v>
          </cell>
        </row>
        <row r="407">
          <cell r="C407" t="str">
            <v>1.4.8</v>
          </cell>
          <cell r="D407" t="str">
            <v>2 x 400 / 2 x 250 W HPSV (CGL Catalogue No. FHD1324)</v>
          </cell>
          <cell r="E407">
            <v>30</v>
          </cell>
          <cell r="F407" t="str">
            <v>Nos.</v>
          </cell>
          <cell r="N407">
            <v>0</v>
          </cell>
        </row>
        <row r="408">
          <cell r="C408" t="str">
            <v>1.4.9</v>
          </cell>
          <cell r="D408" t="str">
            <v>1 x 250 / 1 x 400 W HPSV (CGL Catalogue No. FAD 1114)</v>
          </cell>
          <cell r="E408">
            <v>30</v>
          </cell>
          <cell r="F408" t="str">
            <v>Nos.</v>
          </cell>
          <cell r="N408">
            <v>0</v>
          </cell>
        </row>
        <row r="409">
          <cell r="C409" t="str">
            <v>1.4.10</v>
          </cell>
          <cell r="D409" t="str">
            <v>125 W HP MV (CGL Catalogue No. MPT121H/BC)</v>
          </cell>
          <cell r="E409">
            <v>8</v>
          </cell>
          <cell r="F409" t="str">
            <v>Nos.</v>
          </cell>
          <cell r="N409">
            <v>0</v>
          </cell>
        </row>
        <row r="410">
          <cell r="C410" t="str">
            <v>1.4.11</v>
          </cell>
          <cell r="D410" t="str">
            <v>4 Pole 32A isolator (SLP)</v>
          </cell>
          <cell r="E410">
            <v>4</v>
          </cell>
          <cell r="F410" t="str">
            <v>Nos.</v>
          </cell>
          <cell r="N410">
            <v>0</v>
          </cell>
        </row>
        <row r="411">
          <cell r="D411" t="str">
            <v>Sub Total (K)</v>
          </cell>
          <cell r="N411">
            <v>0</v>
          </cell>
        </row>
        <row r="412">
          <cell r="N412">
            <v>0</v>
          </cell>
        </row>
        <row r="413">
          <cell r="B413" t="str">
            <v>L.</v>
          </cell>
          <cell r="D413" t="str">
            <v>1.1kV Grade PVC insulated Al conductor power cables and copper conductor armoured control cables along with lugs, Glands and straight joints)</v>
          </cell>
          <cell r="N413">
            <v>0</v>
          </cell>
        </row>
        <row r="414">
          <cell r="B414" t="str">
            <v>1.1</v>
          </cell>
          <cell r="D414" t="str">
            <v>Power Cables XLPE*</v>
          </cell>
          <cell r="N414">
            <v>0</v>
          </cell>
        </row>
        <row r="415">
          <cell r="A415">
            <v>28</v>
          </cell>
          <cell r="C415" t="str">
            <v>a)</v>
          </cell>
          <cell r="D415" t="str">
            <v>1Cx630 sq.mm</v>
          </cell>
          <cell r="E415">
            <v>3</v>
          </cell>
          <cell r="F415" t="str">
            <v>kM</v>
          </cell>
          <cell r="G415">
            <v>351700</v>
          </cell>
          <cell r="I415">
            <v>10820</v>
          </cell>
          <cell r="J415">
            <v>15000</v>
          </cell>
          <cell r="L415">
            <v>0.16320000000000001</v>
          </cell>
          <cell r="M415">
            <v>0.04</v>
          </cell>
          <cell r="N415">
            <v>730</v>
          </cell>
          <cell r="O415">
            <v>1862</v>
          </cell>
          <cell r="P415">
            <v>351700</v>
          </cell>
          <cell r="Q415">
            <v>15000</v>
          </cell>
          <cell r="R415">
            <v>1055100</v>
          </cell>
          <cell r="S415">
            <v>32460</v>
          </cell>
          <cell r="T415">
            <v>45000</v>
          </cell>
          <cell r="U415">
            <v>57397</v>
          </cell>
          <cell r="V415">
            <v>16364</v>
          </cell>
          <cell r="W415">
            <v>172191</v>
          </cell>
          <cell r="X415">
            <v>49092</v>
          </cell>
          <cell r="Y415">
            <v>221283</v>
          </cell>
          <cell r="Z415">
            <v>2190</v>
          </cell>
          <cell r="AA415">
            <v>5586</v>
          </cell>
          <cell r="AB415">
            <v>544080</v>
          </cell>
          <cell r="AC415">
            <v>1632240</v>
          </cell>
          <cell r="AD415">
            <v>18255</v>
          </cell>
          <cell r="AE415">
            <v>54765</v>
          </cell>
          <cell r="AF415">
            <v>617841</v>
          </cell>
          <cell r="AG415">
            <v>1853523</v>
          </cell>
          <cell r="AH415">
            <v>636096</v>
          </cell>
          <cell r="AI415">
            <v>1908288</v>
          </cell>
        </row>
        <row r="416">
          <cell r="A416">
            <v>28</v>
          </cell>
          <cell r="C416" t="str">
            <v>b)</v>
          </cell>
          <cell r="D416" t="str">
            <v>3.5Cx300 sq.mm</v>
          </cell>
          <cell r="E416">
            <v>0.5</v>
          </cell>
          <cell r="F416" t="str">
            <v>kM</v>
          </cell>
          <cell r="G416">
            <v>636700</v>
          </cell>
          <cell r="I416">
            <v>19588</v>
          </cell>
          <cell r="J416">
            <v>10000</v>
          </cell>
          <cell r="L416">
            <v>0.16320000000000001</v>
          </cell>
          <cell r="M416">
            <v>0.04</v>
          </cell>
          <cell r="N416">
            <v>487</v>
          </cell>
          <cell r="O416">
            <v>1241</v>
          </cell>
          <cell r="P416">
            <v>636700</v>
          </cell>
          <cell r="Q416">
            <v>10000</v>
          </cell>
          <cell r="R416">
            <v>318350</v>
          </cell>
          <cell r="S416">
            <v>9794</v>
          </cell>
          <cell r="T416">
            <v>5000</v>
          </cell>
          <cell r="U416">
            <v>103909</v>
          </cell>
          <cell r="V416">
            <v>29624</v>
          </cell>
          <cell r="W416">
            <v>51955</v>
          </cell>
          <cell r="X416">
            <v>14812</v>
          </cell>
          <cell r="Y416">
            <v>66767</v>
          </cell>
          <cell r="Z416">
            <v>244</v>
          </cell>
          <cell r="AA416">
            <v>621</v>
          </cell>
          <cell r="AB416">
            <v>984975</v>
          </cell>
          <cell r="AC416">
            <v>492488</v>
          </cell>
          <cell r="AD416">
            <v>12170</v>
          </cell>
          <cell r="AE416">
            <v>6085</v>
          </cell>
          <cell r="AF416">
            <v>1118508</v>
          </cell>
          <cell r="AG416">
            <v>559254</v>
          </cell>
          <cell r="AH416">
            <v>1130678</v>
          </cell>
          <cell r="AI416">
            <v>565339</v>
          </cell>
        </row>
        <row r="417">
          <cell r="N417">
            <v>0</v>
          </cell>
        </row>
        <row r="418">
          <cell r="B418" t="str">
            <v>1.2</v>
          </cell>
          <cell r="D418" t="str">
            <v>Power Cables (PVC) for 400kV*</v>
          </cell>
          <cell r="N418">
            <v>0</v>
          </cell>
        </row>
        <row r="419">
          <cell r="A419">
            <v>28</v>
          </cell>
          <cell r="D419" t="str">
            <v>1Cx150 sq.mm</v>
          </cell>
          <cell r="E419">
            <v>0.35</v>
          </cell>
          <cell r="F419" t="str">
            <v>kM</v>
          </cell>
          <cell r="G419">
            <v>105500</v>
          </cell>
          <cell r="I419">
            <v>3246</v>
          </cell>
          <cell r="J419">
            <v>14000</v>
          </cell>
          <cell r="L419">
            <v>0.16320000000000001</v>
          </cell>
          <cell r="M419">
            <v>0.04</v>
          </cell>
          <cell r="N419">
            <v>682</v>
          </cell>
          <cell r="O419">
            <v>1738</v>
          </cell>
          <cell r="P419">
            <v>105500</v>
          </cell>
          <cell r="Q419">
            <v>14000</v>
          </cell>
          <cell r="R419">
            <v>36925</v>
          </cell>
          <cell r="S419">
            <v>1136</v>
          </cell>
          <cell r="T419">
            <v>4900</v>
          </cell>
          <cell r="U419">
            <v>17218</v>
          </cell>
          <cell r="V419">
            <v>4909</v>
          </cell>
          <cell r="W419">
            <v>6026</v>
          </cell>
          <cell r="X419">
            <v>1718</v>
          </cell>
          <cell r="Y419">
            <v>7744</v>
          </cell>
          <cell r="Z419">
            <v>239</v>
          </cell>
          <cell r="AA419">
            <v>608</v>
          </cell>
          <cell r="AB419">
            <v>163209</v>
          </cell>
          <cell r="AC419">
            <v>57123</v>
          </cell>
          <cell r="AD419">
            <v>17038</v>
          </cell>
          <cell r="AE419">
            <v>5963</v>
          </cell>
          <cell r="AF419">
            <v>185336</v>
          </cell>
          <cell r="AG419">
            <v>64868</v>
          </cell>
          <cell r="AH419">
            <v>202374</v>
          </cell>
          <cell r="AI419">
            <v>70831</v>
          </cell>
        </row>
        <row r="420">
          <cell r="A420">
            <v>28</v>
          </cell>
          <cell r="D420" t="str">
            <v>3.5Cx70 sq.mm</v>
          </cell>
          <cell r="E420">
            <v>0.33</v>
          </cell>
          <cell r="F420" t="str">
            <v>kM</v>
          </cell>
          <cell r="G420">
            <v>155200</v>
          </cell>
          <cell r="I420">
            <v>4775</v>
          </cell>
          <cell r="J420">
            <v>12000</v>
          </cell>
          <cell r="L420">
            <v>0.16320000000000001</v>
          </cell>
          <cell r="M420">
            <v>0.04</v>
          </cell>
          <cell r="N420">
            <v>584</v>
          </cell>
          <cell r="O420">
            <v>1490</v>
          </cell>
          <cell r="P420">
            <v>155200</v>
          </cell>
          <cell r="Q420">
            <v>12000</v>
          </cell>
          <cell r="R420">
            <v>51216</v>
          </cell>
          <cell r="S420">
            <v>1576</v>
          </cell>
          <cell r="T420">
            <v>3960</v>
          </cell>
          <cell r="U420">
            <v>25329</v>
          </cell>
          <cell r="V420">
            <v>7221</v>
          </cell>
          <cell r="W420">
            <v>8359</v>
          </cell>
          <cell r="X420">
            <v>2383</v>
          </cell>
          <cell r="Y420">
            <v>10742</v>
          </cell>
          <cell r="Z420">
            <v>193</v>
          </cell>
          <cell r="AA420">
            <v>492</v>
          </cell>
          <cell r="AB420">
            <v>240094</v>
          </cell>
          <cell r="AC420">
            <v>79231</v>
          </cell>
          <cell r="AD420">
            <v>14604</v>
          </cell>
          <cell r="AE420">
            <v>4819</v>
          </cell>
          <cell r="AF420">
            <v>272644</v>
          </cell>
          <cell r="AG420">
            <v>89973</v>
          </cell>
          <cell r="AH420">
            <v>287248</v>
          </cell>
          <cell r="AI420">
            <v>94792</v>
          </cell>
        </row>
        <row r="421">
          <cell r="A421">
            <v>28</v>
          </cell>
          <cell r="D421" t="str">
            <v>3.5Cx35 sq.mm</v>
          </cell>
          <cell r="E421">
            <v>0.05</v>
          </cell>
          <cell r="F421" t="str">
            <v>kM</v>
          </cell>
          <cell r="G421">
            <v>92200</v>
          </cell>
          <cell r="I421">
            <v>2837</v>
          </cell>
          <cell r="J421">
            <v>11000</v>
          </cell>
          <cell r="L421">
            <v>0.16320000000000001</v>
          </cell>
          <cell r="M421">
            <v>0.04</v>
          </cell>
          <cell r="N421">
            <v>535</v>
          </cell>
          <cell r="O421">
            <v>1365</v>
          </cell>
          <cell r="P421">
            <v>92200</v>
          </cell>
          <cell r="Q421">
            <v>11000</v>
          </cell>
          <cell r="R421">
            <v>4610</v>
          </cell>
          <cell r="S421">
            <v>142</v>
          </cell>
          <cell r="T421">
            <v>550</v>
          </cell>
          <cell r="U421">
            <v>15047</v>
          </cell>
          <cell r="V421">
            <v>4290</v>
          </cell>
          <cell r="W421">
            <v>752</v>
          </cell>
          <cell r="X421">
            <v>215</v>
          </cell>
          <cell r="Y421">
            <v>967</v>
          </cell>
          <cell r="Z421">
            <v>27</v>
          </cell>
          <cell r="AA421">
            <v>68</v>
          </cell>
          <cell r="AB421">
            <v>142633</v>
          </cell>
          <cell r="AC421">
            <v>7132</v>
          </cell>
          <cell r="AD421">
            <v>13387</v>
          </cell>
          <cell r="AE421">
            <v>669</v>
          </cell>
          <cell r="AF421">
            <v>161970</v>
          </cell>
          <cell r="AG421">
            <v>8099</v>
          </cell>
          <cell r="AH421">
            <v>175357</v>
          </cell>
          <cell r="AI421">
            <v>8768</v>
          </cell>
        </row>
        <row r="422">
          <cell r="A422">
            <v>28</v>
          </cell>
          <cell r="D422" t="str">
            <v>4Cx16 sq.mm</v>
          </cell>
          <cell r="E422">
            <v>2</v>
          </cell>
          <cell r="F422" t="str">
            <v>kM</v>
          </cell>
          <cell r="G422">
            <v>62500</v>
          </cell>
          <cell r="I422">
            <v>1923</v>
          </cell>
          <cell r="J422">
            <v>10000</v>
          </cell>
          <cell r="L422">
            <v>0.16320000000000001</v>
          </cell>
          <cell r="M422">
            <v>0.04</v>
          </cell>
          <cell r="N422">
            <v>487</v>
          </cell>
          <cell r="O422">
            <v>1241</v>
          </cell>
          <cell r="P422">
            <v>62500</v>
          </cell>
          <cell r="Q422">
            <v>10000</v>
          </cell>
          <cell r="R422">
            <v>125000</v>
          </cell>
          <cell r="S422">
            <v>3846</v>
          </cell>
          <cell r="T422">
            <v>20000</v>
          </cell>
          <cell r="U422">
            <v>10200</v>
          </cell>
          <cell r="V422">
            <v>2908</v>
          </cell>
          <cell r="W422">
            <v>20400</v>
          </cell>
          <cell r="X422">
            <v>5816</v>
          </cell>
          <cell r="Y422">
            <v>26216</v>
          </cell>
          <cell r="Z422">
            <v>974</v>
          </cell>
          <cell r="AA422">
            <v>2482</v>
          </cell>
          <cell r="AB422">
            <v>96688</v>
          </cell>
          <cell r="AC422">
            <v>193376</v>
          </cell>
          <cell r="AD422">
            <v>12170</v>
          </cell>
          <cell r="AE422">
            <v>24340</v>
          </cell>
          <cell r="AF422">
            <v>109796</v>
          </cell>
          <cell r="AG422">
            <v>219592</v>
          </cell>
          <cell r="AH422">
            <v>121966</v>
          </cell>
          <cell r="AI422">
            <v>243932</v>
          </cell>
        </row>
        <row r="423">
          <cell r="A423">
            <v>28</v>
          </cell>
          <cell r="D423" t="str">
            <v>4Cx6 sq.mm</v>
          </cell>
          <cell r="E423">
            <v>2.5</v>
          </cell>
          <cell r="F423" t="str">
            <v>kM</v>
          </cell>
          <cell r="G423">
            <v>43500</v>
          </cell>
          <cell r="I423">
            <v>1338</v>
          </cell>
          <cell r="J423">
            <v>9000</v>
          </cell>
          <cell r="L423">
            <v>0.16320000000000001</v>
          </cell>
          <cell r="M423">
            <v>0.04</v>
          </cell>
          <cell r="N423">
            <v>438</v>
          </cell>
          <cell r="O423">
            <v>1117</v>
          </cell>
          <cell r="P423">
            <v>43500</v>
          </cell>
          <cell r="Q423">
            <v>9000</v>
          </cell>
          <cell r="R423">
            <v>108750</v>
          </cell>
          <cell r="S423">
            <v>3345</v>
          </cell>
          <cell r="T423">
            <v>22500</v>
          </cell>
          <cell r="U423">
            <v>7099</v>
          </cell>
          <cell r="V423">
            <v>2024</v>
          </cell>
          <cell r="W423">
            <v>17748</v>
          </cell>
          <cell r="X423">
            <v>5060</v>
          </cell>
          <cell r="Y423">
            <v>22808</v>
          </cell>
          <cell r="Z423">
            <v>1095</v>
          </cell>
          <cell r="AA423">
            <v>2793</v>
          </cell>
          <cell r="AB423">
            <v>67295</v>
          </cell>
          <cell r="AC423">
            <v>168238</v>
          </cell>
          <cell r="AD423">
            <v>10953</v>
          </cell>
          <cell r="AE423">
            <v>27383</v>
          </cell>
          <cell r="AF423">
            <v>76418</v>
          </cell>
          <cell r="AG423">
            <v>191045</v>
          </cell>
          <cell r="AH423">
            <v>87371</v>
          </cell>
          <cell r="AI423">
            <v>218428</v>
          </cell>
        </row>
        <row r="424">
          <cell r="A424">
            <v>28</v>
          </cell>
          <cell r="D424" t="str">
            <v>2Cx6 sq.mm</v>
          </cell>
          <cell r="E424">
            <v>5</v>
          </cell>
          <cell r="F424" t="str">
            <v>kM</v>
          </cell>
          <cell r="G424">
            <v>38000</v>
          </cell>
          <cell r="I424">
            <v>1169</v>
          </cell>
          <cell r="J424">
            <v>8500</v>
          </cell>
          <cell r="L424">
            <v>0.16320000000000001</v>
          </cell>
          <cell r="M424">
            <v>0.04</v>
          </cell>
          <cell r="N424">
            <v>414</v>
          </cell>
          <cell r="O424">
            <v>1055</v>
          </cell>
          <cell r="P424">
            <v>38000</v>
          </cell>
          <cell r="Q424">
            <v>8500</v>
          </cell>
          <cell r="R424">
            <v>190000</v>
          </cell>
          <cell r="S424">
            <v>5845</v>
          </cell>
          <cell r="T424">
            <v>42500</v>
          </cell>
          <cell r="U424">
            <v>6202</v>
          </cell>
          <cell r="V424">
            <v>1768</v>
          </cell>
          <cell r="W424">
            <v>31010</v>
          </cell>
          <cell r="X424">
            <v>8840</v>
          </cell>
          <cell r="Y424">
            <v>39850</v>
          </cell>
          <cell r="Z424">
            <v>2070</v>
          </cell>
          <cell r="AA424">
            <v>5275</v>
          </cell>
          <cell r="AB424">
            <v>58786</v>
          </cell>
          <cell r="AC424">
            <v>293930</v>
          </cell>
          <cell r="AD424">
            <v>10345</v>
          </cell>
          <cell r="AE424">
            <v>51725</v>
          </cell>
          <cell r="AF424">
            <v>66756</v>
          </cell>
          <cell r="AG424">
            <v>333780</v>
          </cell>
          <cell r="AH424">
            <v>77101</v>
          </cell>
          <cell r="AI424">
            <v>385505</v>
          </cell>
        </row>
        <row r="425">
          <cell r="N425">
            <v>0</v>
          </cell>
        </row>
        <row r="426">
          <cell r="B426" t="str">
            <v>1.3</v>
          </cell>
          <cell r="D426" t="str">
            <v>Control Cables (PVC) for 400 kV*</v>
          </cell>
          <cell r="N426">
            <v>0</v>
          </cell>
        </row>
        <row r="427">
          <cell r="A427">
            <v>28</v>
          </cell>
          <cell r="D427" t="str">
            <v>2Cx2.5 sq.mm</v>
          </cell>
          <cell r="E427">
            <v>10</v>
          </cell>
          <cell r="F427" t="str">
            <v>kM</v>
          </cell>
          <cell r="G427">
            <v>0</v>
          </cell>
          <cell r="I427">
            <v>0</v>
          </cell>
          <cell r="J427">
            <v>5000</v>
          </cell>
          <cell r="L427">
            <v>0.16320000000000001</v>
          </cell>
          <cell r="M427">
            <v>0.04</v>
          </cell>
          <cell r="N427">
            <v>243</v>
          </cell>
          <cell r="O427">
            <v>621</v>
          </cell>
          <cell r="P427">
            <v>0</v>
          </cell>
          <cell r="Q427">
            <v>5000</v>
          </cell>
          <cell r="R427">
            <v>0</v>
          </cell>
          <cell r="S427">
            <v>0</v>
          </cell>
          <cell r="T427">
            <v>50000</v>
          </cell>
          <cell r="U427">
            <v>0</v>
          </cell>
          <cell r="V427">
            <v>0</v>
          </cell>
          <cell r="W427">
            <v>0</v>
          </cell>
          <cell r="X427">
            <v>0</v>
          </cell>
          <cell r="Y427">
            <v>0</v>
          </cell>
          <cell r="Z427">
            <v>2430</v>
          </cell>
          <cell r="AA427">
            <v>6210</v>
          </cell>
          <cell r="AB427">
            <v>0</v>
          </cell>
          <cell r="AC427">
            <v>0</v>
          </cell>
          <cell r="AD427">
            <v>6085</v>
          </cell>
          <cell r="AE427">
            <v>60850</v>
          </cell>
          <cell r="AF427">
            <v>0</v>
          </cell>
          <cell r="AG427">
            <v>0</v>
          </cell>
          <cell r="AH427">
            <v>6085</v>
          </cell>
          <cell r="AI427">
            <v>60850</v>
          </cell>
        </row>
        <row r="428">
          <cell r="A428">
            <v>28</v>
          </cell>
          <cell r="D428" t="str">
            <v>3Cx2.5 sq.mm</v>
          </cell>
          <cell r="E428">
            <v>6</v>
          </cell>
          <cell r="F428" t="str">
            <v>kM</v>
          </cell>
          <cell r="G428">
            <v>0</v>
          </cell>
          <cell r="I428">
            <v>0</v>
          </cell>
          <cell r="J428">
            <v>7000</v>
          </cell>
          <cell r="L428">
            <v>0.16320000000000001</v>
          </cell>
          <cell r="M428">
            <v>0.04</v>
          </cell>
          <cell r="N428">
            <v>341</v>
          </cell>
          <cell r="O428">
            <v>869</v>
          </cell>
          <cell r="P428">
            <v>0</v>
          </cell>
          <cell r="Q428">
            <v>7000</v>
          </cell>
          <cell r="R428">
            <v>0</v>
          </cell>
          <cell r="S428">
            <v>0</v>
          </cell>
          <cell r="T428">
            <v>42000</v>
          </cell>
          <cell r="U428">
            <v>0</v>
          </cell>
          <cell r="V428">
            <v>0</v>
          </cell>
          <cell r="W428">
            <v>0</v>
          </cell>
          <cell r="X428">
            <v>0</v>
          </cell>
          <cell r="Y428">
            <v>0</v>
          </cell>
          <cell r="Z428">
            <v>2046</v>
          </cell>
          <cell r="AA428">
            <v>5214</v>
          </cell>
          <cell r="AB428">
            <v>0</v>
          </cell>
          <cell r="AC428">
            <v>0</v>
          </cell>
          <cell r="AD428">
            <v>8519</v>
          </cell>
          <cell r="AE428">
            <v>51114</v>
          </cell>
          <cell r="AF428">
            <v>0</v>
          </cell>
          <cell r="AG428">
            <v>0</v>
          </cell>
          <cell r="AH428">
            <v>8519</v>
          </cell>
          <cell r="AI428">
            <v>51114</v>
          </cell>
        </row>
        <row r="429">
          <cell r="A429">
            <v>28</v>
          </cell>
          <cell r="D429" t="str">
            <v>5Cx2.5 sq.mm</v>
          </cell>
          <cell r="E429">
            <v>4.5</v>
          </cell>
          <cell r="F429" t="str">
            <v>kM</v>
          </cell>
          <cell r="G429">
            <v>57600</v>
          </cell>
          <cell r="I429">
            <v>1772</v>
          </cell>
          <cell r="J429">
            <v>8000</v>
          </cell>
          <cell r="L429">
            <v>0.16320000000000001</v>
          </cell>
          <cell r="M429">
            <v>0.04</v>
          </cell>
          <cell r="N429">
            <v>389</v>
          </cell>
          <cell r="O429">
            <v>993</v>
          </cell>
          <cell r="P429">
            <v>57600</v>
          </cell>
          <cell r="Q429">
            <v>8000</v>
          </cell>
          <cell r="R429">
            <v>259200</v>
          </cell>
          <cell r="S429">
            <v>7974</v>
          </cell>
          <cell r="T429">
            <v>36000</v>
          </cell>
          <cell r="U429">
            <v>9400</v>
          </cell>
          <cell r="V429">
            <v>2680</v>
          </cell>
          <cell r="W429">
            <v>42300</v>
          </cell>
          <cell r="X429">
            <v>12060</v>
          </cell>
          <cell r="Y429">
            <v>54360</v>
          </cell>
          <cell r="Z429">
            <v>1751</v>
          </cell>
          <cell r="AA429">
            <v>4469</v>
          </cell>
          <cell r="AB429">
            <v>89107</v>
          </cell>
          <cell r="AC429">
            <v>400982</v>
          </cell>
          <cell r="AD429">
            <v>9736</v>
          </cell>
          <cell r="AE429">
            <v>43812</v>
          </cell>
          <cell r="AF429">
            <v>101187</v>
          </cell>
          <cell r="AG429">
            <v>455342</v>
          </cell>
          <cell r="AH429">
            <v>110923</v>
          </cell>
          <cell r="AI429">
            <v>499154</v>
          </cell>
        </row>
        <row r="430">
          <cell r="A430">
            <v>28</v>
          </cell>
          <cell r="D430" t="str">
            <v>7Cx2.5 sq.mm</v>
          </cell>
          <cell r="E430">
            <v>0.5</v>
          </cell>
          <cell r="F430" t="str">
            <v>kM</v>
          </cell>
          <cell r="G430">
            <v>71900</v>
          </cell>
          <cell r="I430">
            <v>2212</v>
          </cell>
          <cell r="J430">
            <v>8750</v>
          </cell>
          <cell r="L430">
            <v>0.16320000000000001</v>
          </cell>
          <cell r="M430">
            <v>0.04</v>
          </cell>
          <cell r="N430">
            <v>426</v>
          </cell>
          <cell r="O430">
            <v>1086</v>
          </cell>
          <cell r="P430">
            <v>71900</v>
          </cell>
          <cell r="Q430">
            <v>8750</v>
          </cell>
          <cell r="R430">
            <v>35950</v>
          </cell>
          <cell r="S430">
            <v>1106</v>
          </cell>
          <cell r="T430">
            <v>4375</v>
          </cell>
          <cell r="U430">
            <v>11734</v>
          </cell>
          <cell r="V430">
            <v>3345</v>
          </cell>
          <cell r="W430">
            <v>5867</v>
          </cell>
          <cell r="X430">
            <v>1673</v>
          </cell>
          <cell r="Y430">
            <v>7540</v>
          </cell>
          <cell r="Z430">
            <v>213</v>
          </cell>
          <cell r="AA430">
            <v>543</v>
          </cell>
          <cell r="AB430">
            <v>111229</v>
          </cell>
          <cell r="AC430">
            <v>55615</v>
          </cell>
          <cell r="AD430">
            <v>10649</v>
          </cell>
          <cell r="AE430">
            <v>5325</v>
          </cell>
          <cell r="AF430">
            <v>126308</v>
          </cell>
          <cell r="AG430">
            <v>63154</v>
          </cell>
          <cell r="AH430">
            <v>136957</v>
          </cell>
          <cell r="AI430">
            <v>68479</v>
          </cell>
        </row>
        <row r="431">
          <cell r="A431">
            <v>28</v>
          </cell>
          <cell r="D431" t="str">
            <v>10Cx2.5 sq.mm</v>
          </cell>
          <cell r="E431">
            <v>5</v>
          </cell>
          <cell r="F431" t="str">
            <v>kM</v>
          </cell>
          <cell r="G431">
            <v>99000</v>
          </cell>
          <cell r="I431">
            <v>3046</v>
          </cell>
          <cell r="J431">
            <v>9000</v>
          </cell>
          <cell r="L431">
            <v>0.16320000000000001</v>
          </cell>
          <cell r="M431">
            <v>0.04</v>
          </cell>
          <cell r="N431">
            <v>438</v>
          </cell>
          <cell r="O431">
            <v>1117</v>
          </cell>
          <cell r="P431">
            <v>99000</v>
          </cell>
          <cell r="Q431">
            <v>9000</v>
          </cell>
          <cell r="R431">
            <v>495000</v>
          </cell>
          <cell r="S431">
            <v>15230</v>
          </cell>
          <cell r="T431">
            <v>45000</v>
          </cell>
          <cell r="U431">
            <v>16157</v>
          </cell>
          <cell r="V431">
            <v>4606</v>
          </cell>
          <cell r="W431">
            <v>80785</v>
          </cell>
          <cell r="X431">
            <v>23030</v>
          </cell>
          <cell r="Y431">
            <v>103815</v>
          </cell>
          <cell r="Z431">
            <v>2190</v>
          </cell>
          <cell r="AA431">
            <v>5585</v>
          </cell>
          <cell r="AB431">
            <v>153153</v>
          </cell>
          <cell r="AC431">
            <v>765765</v>
          </cell>
          <cell r="AD431">
            <v>10953</v>
          </cell>
          <cell r="AE431">
            <v>54765</v>
          </cell>
          <cell r="AF431">
            <v>173916</v>
          </cell>
          <cell r="AG431">
            <v>869580</v>
          </cell>
          <cell r="AH431">
            <v>184869</v>
          </cell>
          <cell r="AI431">
            <v>924345</v>
          </cell>
        </row>
        <row r="432">
          <cell r="A432">
            <v>28</v>
          </cell>
          <cell r="D432" t="str">
            <v>14Cx2.5 sq.mm</v>
          </cell>
          <cell r="E432">
            <v>1.5</v>
          </cell>
          <cell r="F432" t="str">
            <v>kM</v>
          </cell>
          <cell r="G432">
            <v>137760</v>
          </cell>
          <cell r="I432">
            <v>4238</v>
          </cell>
          <cell r="J432">
            <v>9500</v>
          </cell>
          <cell r="L432">
            <v>0.16320000000000001</v>
          </cell>
          <cell r="M432">
            <v>0.04</v>
          </cell>
          <cell r="N432">
            <v>462</v>
          </cell>
          <cell r="O432">
            <v>1179</v>
          </cell>
          <cell r="P432">
            <v>137760</v>
          </cell>
          <cell r="Q432">
            <v>9500</v>
          </cell>
          <cell r="R432">
            <v>206640</v>
          </cell>
          <cell r="S432">
            <v>6357</v>
          </cell>
          <cell r="T432">
            <v>14250</v>
          </cell>
          <cell r="U432">
            <v>22482</v>
          </cell>
          <cell r="V432">
            <v>6410</v>
          </cell>
          <cell r="W432">
            <v>33723</v>
          </cell>
          <cell r="X432">
            <v>9615</v>
          </cell>
          <cell r="Y432">
            <v>43338</v>
          </cell>
          <cell r="Z432">
            <v>693</v>
          </cell>
          <cell r="AA432">
            <v>1769</v>
          </cell>
          <cell r="AB432">
            <v>213115</v>
          </cell>
          <cell r="AC432">
            <v>319673</v>
          </cell>
          <cell r="AD432">
            <v>11562</v>
          </cell>
          <cell r="AE432">
            <v>17343</v>
          </cell>
          <cell r="AF432">
            <v>242007</v>
          </cell>
          <cell r="AG432">
            <v>363011</v>
          </cell>
          <cell r="AH432">
            <v>253569</v>
          </cell>
          <cell r="AI432">
            <v>380354</v>
          </cell>
        </row>
        <row r="433">
          <cell r="A433">
            <v>28</v>
          </cell>
          <cell r="D433" t="str">
            <v>19Cx2.5 sq.mm</v>
          </cell>
          <cell r="E433">
            <v>1</v>
          </cell>
          <cell r="F433" t="str">
            <v>kM</v>
          </cell>
          <cell r="G433">
            <v>167400</v>
          </cell>
          <cell r="I433">
            <v>5150</v>
          </cell>
          <cell r="J433">
            <v>10000</v>
          </cell>
          <cell r="L433">
            <v>0.16320000000000001</v>
          </cell>
          <cell r="M433">
            <v>0.04</v>
          </cell>
          <cell r="N433">
            <v>487</v>
          </cell>
          <cell r="O433">
            <v>1241</v>
          </cell>
          <cell r="P433">
            <v>167400</v>
          </cell>
          <cell r="Q433">
            <v>10000</v>
          </cell>
          <cell r="R433">
            <v>167400</v>
          </cell>
          <cell r="S433">
            <v>5150</v>
          </cell>
          <cell r="T433">
            <v>10000</v>
          </cell>
          <cell r="U433">
            <v>27320</v>
          </cell>
          <cell r="V433">
            <v>7789</v>
          </cell>
          <cell r="W433">
            <v>27320</v>
          </cell>
          <cell r="X433">
            <v>7789</v>
          </cell>
          <cell r="Y433">
            <v>35109</v>
          </cell>
          <cell r="Z433">
            <v>487</v>
          </cell>
          <cell r="AA433">
            <v>1241</v>
          </cell>
          <cell r="AB433">
            <v>258968</v>
          </cell>
          <cell r="AC433">
            <v>258968</v>
          </cell>
          <cell r="AD433">
            <v>12170</v>
          </cell>
          <cell r="AE433">
            <v>12170</v>
          </cell>
          <cell r="AF433">
            <v>294077</v>
          </cell>
          <cell r="AG433">
            <v>294077</v>
          </cell>
          <cell r="AH433">
            <v>306247</v>
          </cell>
          <cell r="AI433">
            <v>306247</v>
          </cell>
        </row>
        <row r="434">
          <cell r="A434">
            <v>28</v>
          </cell>
          <cell r="D434" t="str">
            <v>27Cx2.5 sq.mm</v>
          </cell>
          <cell r="E434">
            <v>3.5</v>
          </cell>
          <cell r="F434" t="str">
            <v>kM</v>
          </cell>
          <cell r="G434">
            <v>228700</v>
          </cell>
          <cell r="I434">
            <v>7036</v>
          </cell>
          <cell r="J434">
            <v>15000</v>
          </cell>
          <cell r="L434">
            <v>0.16320000000000001</v>
          </cell>
          <cell r="M434">
            <v>0.04</v>
          </cell>
          <cell r="N434">
            <v>730</v>
          </cell>
          <cell r="O434">
            <v>1862</v>
          </cell>
          <cell r="P434">
            <v>228700</v>
          </cell>
          <cell r="Q434">
            <v>15000</v>
          </cell>
          <cell r="R434">
            <v>800450</v>
          </cell>
          <cell r="S434">
            <v>24626</v>
          </cell>
          <cell r="T434">
            <v>52500</v>
          </cell>
          <cell r="U434">
            <v>37324</v>
          </cell>
          <cell r="V434">
            <v>10641</v>
          </cell>
          <cell r="W434">
            <v>130634</v>
          </cell>
          <cell r="X434">
            <v>37244</v>
          </cell>
          <cell r="Y434">
            <v>167878</v>
          </cell>
          <cell r="Z434">
            <v>2555</v>
          </cell>
          <cell r="AA434">
            <v>6517</v>
          </cell>
          <cell r="AB434">
            <v>353799</v>
          </cell>
          <cell r="AC434">
            <v>1238297</v>
          </cell>
          <cell r="AD434">
            <v>18255</v>
          </cell>
          <cell r="AE434">
            <v>63893</v>
          </cell>
          <cell r="AF434">
            <v>401764</v>
          </cell>
          <cell r="AG434">
            <v>1406174</v>
          </cell>
          <cell r="AH434">
            <v>420019</v>
          </cell>
          <cell r="AI434">
            <v>1470067</v>
          </cell>
        </row>
        <row r="435">
          <cell r="A435">
            <v>28</v>
          </cell>
          <cell r="D435" t="str">
            <v>600 mm Wide ladder type cable tray</v>
          </cell>
          <cell r="E435">
            <v>750</v>
          </cell>
          <cell r="F435" t="str">
            <v>Mtrs</v>
          </cell>
          <cell r="G435">
            <v>410</v>
          </cell>
          <cell r="I435">
            <v>13</v>
          </cell>
          <cell r="J435">
            <v>25</v>
          </cell>
          <cell r="L435">
            <v>0.16320000000000001</v>
          </cell>
          <cell r="M435">
            <v>0.04</v>
          </cell>
          <cell r="N435">
            <v>1</v>
          </cell>
          <cell r="O435">
            <v>3</v>
          </cell>
          <cell r="P435">
            <v>410</v>
          </cell>
          <cell r="Q435">
            <v>25</v>
          </cell>
          <cell r="R435">
            <v>307500</v>
          </cell>
          <cell r="S435">
            <v>9750</v>
          </cell>
          <cell r="T435">
            <v>18750</v>
          </cell>
          <cell r="U435">
            <v>67</v>
          </cell>
          <cell r="V435">
            <v>19</v>
          </cell>
          <cell r="W435">
            <v>50250</v>
          </cell>
          <cell r="X435">
            <v>14250</v>
          </cell>
          <cell r="Y435">
            <v>64500</v>
          </cell>
          <cell r="Z435">
            <v>750</v>
          </cell>
          <cell r="AA435">
            <v>2250</v>
          </cell>
          <cell r="AB435">
            <v>634</v>
          </cell>
          <cell r="AC435">
            <v>475500</v>
          </cell>
          <cell r="AD435">
            <v>30</v>
          </cell>
          <cell r="AE435">
            <v>22500</v>
          </cell>
          <cell r="AF435">
            <v>720</v>
          </cell>
          <cell r="AG435">
            <v>540000</v>
          </cell>
          <cell r="AH435">
            <v>750</v>
          </cell>
          <cell r="AI435">
            <v>562500</v>
          </cell>
        </row>
        <row r="436">
          <cell r="D436" t="str">
            <v>*Bidder to estimate and fill the quantities as per his own assessment</v>
          </cell>
          <cell r="N436">
            <v>0</v>
          </cell>
        </row>
        <row r="437">
          <cell r="D437" t="str">
            <v>Sub Total (L)</v>
          </cell>
          <cell r="N437">
            <v>0</v>
          </cell>
        </row>
        <row r="438">
          <cell r="N438">
            <v>0</v>
          </cell>
        </row>
        <row r="439">
          <cell r="A439">
            <v>29</v>
          </cell>
          <cell r="B439" t="str">
            <v>M.</v>
          </cell>
          <cell r="D439" t="str">
            <v>40mm MS rod for Earthmat*</v>
          </cell>
          <cell r="E439">
            <v>1</v>
          </cell>
          <cell r="F439" t="str">
            <v>LS</v>
          </cell>
          <cell r="G439">
            <v>10162150</v>
          </cell>
          <cell r="I439">
            <v>312639</v>
          </cell>
          <cell r="J439">
            <v>3408595</v>
          </cell>
          <cell r="L439">
            <v>0.16320000000000001</v>
          </cell>
          <cell r="M439">
            <v>0.04</v>
          </cell>
          <cell r="N439">
            <v>165930</v>
          </cell>
          <cell r="O439">
            <v>423123</v>
          </cell>
          <cell r="P439">
            <v>10162150</v>
          </cell>
          <cell r="Q439">
            <v>3408595</v>
          </cell>
          <cell r="R439">
            <v>10162150</v>
          </cell>
          <cell r="S439">
            <v>312639</v>
          </cell>
          <cell r="T439">
            <v>3408595</v>
          </cell>
          <cell r="U439">
            <v>1658463</v>
          </cell>
          <cell r="V439">
            <v>472825</v>
          </cell>
          <cell r="W439">
            <v>1658463</v>
          </cell>
          <cell r="X439">
            <v>472825</v>
          </cell>
          <cell r="Y439">
            <v>2131288</v>
          </cell>
          <cell r="Z439">
            <v>165930</v>
          </cell>
          <cell r="AA439">
            <v>423123</v>
          </cell>
          <cell r="AB439">
            <v>15720846</v>
          </cell>
          <cell r="AC439">
            <v>15720846</v>
          </cell>
          <cell r="AD439">
            <v>4148260</v>
          </cell>
          <cell r="AE439">
            <v>4148260</v>
          </cell>
          <cell r="AF439">
            <v>17852134</v>
          </cell>
          <cell r="AG439">
            <v>17852134</v>
          </cell>
          <cell r="AH439">
            <v>22000394</v>
          </cell>
          <cell r="AI439">
            <v>22000394</v>
          </cell>
        </row>
        <row r="440">
          <cell r="C440" t="str">
            <v>a)</v>
          </cell>
          <cell r="D440" t="str">
            <v xml:space="preserve">40mm dia MS Rod for main ground grid &amp; riser </v>
          </cell>
          <cell r="E440">
            <v>41</v>
          </cell>
          <cell r="F440" t="str">
            <v>kM</v>
          </cell>
          <cell r="G440">
            <v>235000</v>
          </cell>
          <cell r="J440">
            <v>80000</v>
          </cell>
          <cell r="N440">
            <v>0</v>
          </cell>
        </row>
        <row r="441">
          <cell r="C441" t="str">
            <v>b)</v>
          </cell>
          <cell r="D441" t="str">
            <v>50x6 mm GS Flat</v>
          </cell>
          <cell r="E441">
            <v>1.5</v>
          </cell>
          <cell r="F441" t="str">
            <v>kM</v>
          </cell>
          <cell r="G441">
            <v>91000</v>
          </cell>
          <cell r="J441">
            <v>15000</v>
          </cell>
          <cell r="N441">
            <v>0</v>
          </cell>
        </row>
        <row r="442">
          <cell r="C442" t="str">
            <v>c)</v>
          </cell>
          <cell r="D442" t="str">
            <v>75x12mm GS Flat</v>
          </cell>
          <cell r="E442">
            <v>0.85</v>
          </cell>
          <cell r="F442" t="str">
            <v>kM</v>
          </cell>
          <cell r="G442">
            <v>270000</v>
          </cell>
          <cell r="J442">
            <v>20000</v>
          </cell>
          <cell r="N442">
            <v>0</v>
          </cell>
        </row>
        <row r="443">
          <cell r="C443" t="str">
            <v>d)</v>
          </cell>
          <cell r="D443" t="str">
            <v>40mm dia 3m long MS rod earth electrode</v>
          </cell>
          <cell r="E443">
            <v>55</v>
          </cell>
          <cell r="F443" t="str">
            <v>Nos.</v>
          </cell>
          <cell r="G443">
            <v>1800</v>
          </cell>
          <cell r="J443">
            <v>1000</v>
          </cell>
          <cell r="N443">
            <v>0</v>
          </cell>
        </row>
        <row r="444">
          <cell r="C444" t="str">
            <v>e)</v>
          </cell>
          <cell r="D444" t="str">
            <v>20mm dia 3m long MS rod earth electrode</v>
          </cell>
          <cell r="E444">
            <v>45</v>
          </cell>
          <cell r="F444" t="str">
            <v>Nos.</v>
          </cell>
          <cell r="G444">
            <v>1000</v>
          </cell>
          <cell r="J444">
            <v>600</v>
          </cell>
          <cell r="N444">
            <v>0</v>
          </cell>
        </row>
        <row r="445">
          <cell r="D445" t="str">
            <v>Lighting Protection</v>
          </cell>
          <cell r="N445">
            <v>0</v>
          </cell>
        </row>
        <row r="446">
          <cell r="C446" t="str">
            <v>a)</v>
          </cell>
          <cell r="D446" t="str">
            <v>20 X 3 Galvanised Steel Strip For GIS Building</v>
          </cell>
          <cell r="E446">
            <v>205</v>
          </cell>
          <cell r="F446" t="str">
            <v>M</v>
          </cell>
          <cell r="G446">
            <v>30</v>
          </cell>
          <cell r="J446">
            <v>15</v>
          </cell>
          <cell r="N446">
            <v>0</v>
          </cell>
        </row>
        <row r="447">
          <cell r="C447" t="str">
            <v>b)</v>
          </cell>
          <cell r="D447" t="str">
            <v>Strip Cleated at rate of 2m interval</v>
          </cell>
          <cell r="E447">
            <v>93</v>
          </cell>
          <cell r="F447" t="str">
            <v>Nos.</v>
          </cell>
          <cell r="G447">
            <v>50</v>
          </cell>
          <cell r="J447">
            <v>15</v>
          </cell>
          <cell r="N447">
            <v>0</v>
          </cell>
        </row>
        <row r="448">
          <cell r="C448" t="str">
            <v>c)</v>
          </cell>
          <cell r="D448" t="str">
            <v>20 X 3 Galvanised Steel Strip For Control Room Building</v>
          </cell>
          <cell r="E448">
            <v>120</v>
          </cell>
          <cell r="F448" t="str">
            <v>M</v>
          </cell>
          <cell r="G448">
            <v>30</v>
          </cell>
          <cell r="J448">
            <v>15</v>
          </cell>
          <cell r="N448">
            <v>0</v>
          </cell>
        </row>
        <row r="449">
          <cell r="C449" t="str">
            <v>d)</v>
          </cell>
          <cell r="D449" t="str">
            <v>Strip Cleated at rate of 2m interval</v>
          </cell>
          <cell r="E449">
            <v>55</v>
          </cell>
          <cell r="F449" t="str">
            <v>Nos.</v>
          </cell>
          <cell r="G449">
            <v>50</v>
          </cell>
          <cell r="J449">
            <v>15</v>
          </cell>
          <cell r="N449">
            <v>0</v>
          </cell>
        </row>
        <row r="450">
          <cell r="N450">
            <v>0</v>
          </cell>
        </row>
        <row r="451">
          <cell r="D451" t="str">
            <v>**Bidder to estimate and fill the quantities as per his own assessment</v>
          </cell>
          <cell r="N451">
            <v>0</v>
          </cell>
        </row>
        <row r="452">
          <cell r="N452">
            <v>0</v>
          </cell>
        </row>
        <row r="453">
          <cell r="B453" t="str">
            <v>N.</v>
          </cell>
          <cell r="D453" t="str">
            <v>Steel Structures</v>
          </cell>
          <cell r="N453">
            <v>0</v>
          </cell>
        </row>
        <row r="454">
          <cell r="A454">
            <v>30</v>
          </cell>
          <cell r="C454" t="str">
            <v>a)</v>
          </cell>
          <cell r="D454" t="str">
            <v>Lattice Structure</v>
          </cell>
          <cell r="E454">
            <v>146</v>
          </cell>
          <cell r="F454" t="str">
            <v>MT</v>
          </cell>
          <cell r="G454">
            <v>47350</v>
          </cell>
          <cell r="I454">
            <v>1457</v>
          </cell>
          <cell r="J454">
            <v>2500</v>
          </cell>
          <cell r="L454">
            <v>0.16320000000000001</v>
          </cell>
          <cell r="M454">
            <v>0.04</v>
          </cell>
          <cell r="N454">
            <v>122</v>
          </cell>
          <cell r="O454">
            <v>310</v>
          </cell>
          <cell r="P454">
            <v>47350</v>
          </cell>
          <cell r="Q454">
            <v>2500</v>
          </cell>
          <cell r="R454">
            <v>6913100</v>
          </cell>
          <cell r="S454">
            <v>212722</v>
          </cell>
          <cell r="T454">
            <v>365000</v>
          </cell>
          <cell r="U454">
            <v>7728</v>
          </cell>
          <cell r="V454">
            <v>2203</v>
          </cell>
          <cell r="W454">
            <v>1128288</v>
          </cell>
          <cell r="X454">
            <v>321638</v>
          </cell>
          <cell r="Y454">
            <v>1449926</v>
          </cell>
          <cell r="Z454">
            <v>17812</v>
          </cell>
          <cell r="AA454">
            <v>45260</v>
          </cell>
          <cell r="AB454">
            <v>73250</v>
          </cell>
          <cell r="AC454">
            <v>10694500</v>
          </cell>
          <cell r="AD454">
            <v>3043</v>
          </cell>
          <cell r="AE454">
            <v>444278</v>
          </cell>
          <cell r="AF454">
            <v>83181</v>
          </cell>
          <cell r="AG454">
            <v>12144426</v>
          </cell>
          <cell r="AH454">
            <v>86224</v>
          </cell>
          <cell r="AI454">
            <v>12588704</v>
          </cell>
        </row>
        <row r="455">
          <cell r="A455">
            <v>30</v>
          </cell>
          <cell r="C455" t="str">
            <v>b)</v>
          </cell>
          <cell r="D455" t="str">
            <v>Pipe Structure</v>
          </cell>
          <cell r="E455">
            <v>33</v>
          </cell>
          <cell r="F455" t="str">
            <v>MT</v>
          </cell>
          <cell r="G455">
            <v>52000</v>
          </cell>
          <cell r="I455">
            <v>1600</v>
          </cell>
          <cell r="J455">
            <v>2000</v>
          </cell>
          <cell r="L455">
            <v>0.16320000000000001</v>
          </cell>
          <cell r="M455">
            <v>0.04</v>
          </cell>
          <cell r="N455">
            <v>97</v>
          </cell>
          <cell r="O455">
            <v>248</v>
          </cell>
          <cell r="P455">
            <v>52000</v>
          </cell>
          <cell r="Q455">
            <v>2000</v>
          </cell>
          <cell r="R455">
            <v>1716000</v>
          </cell>
          <cell r="S455">
            <v>52800</v>
          </cell>
          <cell r="T455">
            <v>66000</v>
          </cell>
          <cell r="U455">
            <v>8486</v>
          </cell>
          <cell r="V455">
            <v>2419</v>
          </cell>
          <cell r="W455">
            <v>280038</v>
          </cell>
          <cell r="X455">
            <v>79827</v>
          </cell>
          <cell r="Y455">
            <v>359865</v>
          </cell>
          <cell r="Z455">
            <v>3201</v>
          </cell>
          <cell r="AA455">
            <v>8184</v>
          </cell>
          <cell r="AB455">
            <v>80444</v>
          </cell>
          <cell r="AC455">
            <v>2654652</v>
          </cell>
          <cell r="AD455">
            <v>2434</v>
          </cell>
          <cell r="AE455">
            <v>80322</v>
          </cell>
          <cell r="AF455">
            <v>91349</v>
          </cell>
          <cell r="AG455">
            <v>3014517</v>
          </cell>
          <cell r="AH455">
            <v>93783</v>
          </cell>
          <cell r="AI455">
            <v>3094839</v>
          </cell>
        </row>
        <row r="456">
          <cell r="D456" t="str">
            <v>*Bidder to estimate and fill the quantities as per his own assessment</v>
          </cell>
          <cell r="N456">
            <v>0</v>
          </cell>
        </row>
        <row r="457">
          <cell r="D457" t="str">
            <v>Sub Total-N</v>
          </cell>
          <cell r="N457">
            <v>0</v>
          </cell>
        </row>
        <row r="458">
          <cell r="N458">
            <v>0</v>
          </cell>
        </row>
        <row r="459">
          <cell r="A459">
            <v>28</v>
          </cell>
          <cell r="B459" t="str">
            <v>O.</v>
          </cell>
          <cell r="D459" t="str">
            <v>33 kV HT Cable (XLPE) along with complete accessories</v>
          </cell>
          <cell r="E459">
            <v>100</v>
          </cell>
          <cell r="F459" t="str">
            <v>Mtrs</v>
          </cell>
          <cell r="G459">
            <v>1500</v>
          </cell>
          <cell r="I459">
            <v>46</v>
          </cell>
          <cell r="J459">
            <v>50</v>
          </cell>
          <cell r="L459">
            <v>0.16320000000000001</v>
          </cell>
          <cell r="M459">
            <v>0.04</v>
          </cell>
          <cell r="N459">
            <v>2</v>
          </cell>
          <cell r="O459">
            <v>6</v>
          </cell>
          <cell r="P459">
            <v>1500</v>
          </cell>
          <cell r="Q459">
            <v>50</v>
          </cell>
          <cell r="R459">
            <v>150000</v>
          </cell>
          <cell r="S459">
            <v>4600</v>
          </cell>
          <cell r="T459">
            <v>5000</v>
          </cell>
          <cell r="U459">
            <v>245</v>
          </cell>
          <cell r="V459">
            <v>70</v>
          </cell>
          <cell r="W459">
            <v>24500</v>
          </cell>
          <cell r="X459">
            <v>7000</v>
          </cell>
          <cell r="Y459">
            <v>31500</v>
          </cell>
          <cell r="Z459">
            <v>200</v>
          </cell>
          <cell r="AA459">
            <v>600</v>
          </cell>
          <cell r="AB459">
            <v>2321</v>
          </cell>
          <cell r="AC459">
            <v>232100</v>
          </cell>
          <cell r="AD459">
            <v>61</v>
          </cell>
          <cell r="AE459">
            <v>6100</v>
          </cell>
          <cell r="AF459">
            <v>2636</v>
          </cell>
          <cell r="AG459">
            <v>263600</v>
          </cell>
          <cell r="AH459">
            <v>2697</v>
          </cell>
          <cell r="AI459">
            <v>269700</v>
          </cell>
        </row>
        <row r="460">
          <cell r="N460">
            <v>0</v>
          </cell>
        </row>
        <row r="461">
          <cell r="A461">
            <v>32</v>
          </cell>
          <cell r="B461" t="str">
            <v>P.</v>
          </cell>
          <cell r="D461" t="str">
            <v>Miscellaneous Busbar &amp; earthing material</v>
          </cell>
          <cell r="E461">
            <v>1</v>
          </cell>
          <cell r="F461" t="str">
            <v>LS</v>
          </cell>
          <cell r="G461">
            <v>1892725</v>
          </cell>
          <cell r="I461">
            <v>58230</v>
          </cell>
          <cell r="J461">
            <v>178275</v>
          </cell>
          <cell r="L461">
            <v>0.16320000000000001</v>
          </cell>
          <cell r="M461">
            <v>0.04</v>
          </cell>
          <cell r="N461">
            <v>8678</v>
          </cell>
          <cell r="O461">
            <v>22130</v>
          </cell>
          <cell r="P461">
            <v>1892725</v>
          </cell>
          <cell r="Q461">
            <v>178275</v>
          </cell>
          <cell r="R461">
            <v>1892725</v>
          </cell>
          <cell r="S461">
            <v>58230</v>
          </cell>
          <cell r="T461">
            <v>178275</v>
          </cell>
          <cell r="U461">
            <v>308893</v>
          </cell>
          <cell r="V461">
            <v>88065</v>
          </cell>
          <cell r="W461">
            <v>308893</v>
          </cell>
          <cell r="X461">
            <v>88065</v>
          </cell>
          <cell r="Y461">
            <v>396958</v>
          </cell>
          <cell r="Z461">
            <v>8678</v>
          </cell>
          <cell r="AA461">
            <v>22130</v>
          </cell>
          <cell r="AB461">
            <v>2928046</v>
          </cell>
          <cell r="AC461">
            <v>2928046</v>
          </cell>
          <cell r="AD461">
            <v>216961</v>
          </cell>
          <cell r="AE461">
            <v>216961</v>
          </cell>
          <cell r="AF461">
            <v>3325004</v>
          </cell>
          <cell r="AG461">
            <v>3325004</v>
          </cell>
          <cell r="AH461">
            <v>3541965</v>
          </cell>
          <cell r="AI461">
            <v>3541965</v>
          </cell>
        </row>
        <row r="462">
          <cell r="C462">
            <v>1</v>
          </cell>
          <cell r="D462" t="str">
            <v>Insulators</v>
          </cell>
          <cell r="N462">
            <v>0</v>
          </cell>
        </row>
        <row r="463">
          <cell r="C463" t="str">
            <v>a</v>
          </cell>
          <cell r="D463" t="str">
            <v>Double tension string insulator with 25 nos of disc of 120kN strength and 420mm creepage, hard ware and tension clamp suitable for Quad conductor ACSR moose without turn buckle.</v>
          </cell>
          <cell r="E463">
            <v>24</v>
          </cell>
          <cell r="F463" t="str">
            <v>Nos.</v>
          </cell>
          <cell r="N463">
            <v>0</v>
          </cell>
        </row>
        <row r="464">
          <cell r="C464" t="str">
            <v>b</v>
          </cell>
          <cell r="D464" t="str">
            <v>Double tension string insulator with 25 nos of disc of 120kN strength and 420mm creepage, hard ware and tension clamp suitable for Quad conductor ACSR moose with turn buckle.</v>
          </cell>
          <cell r="E464">
            <v>18</v>
          </cell>
          <cell r="F464" t="str">
            <v>Nos.</v>
          </cell>
          <cell r="G464">
            <v>25000</v>
          </cell>
          <cell r="J464">
            <v>1950</v>
          </cell>
          <cell r="N464">
            <v>0</v>
          </cell>
        </row>
        <row r="465">
          <cell r="C465" t="str">
            <v>c</v>
          </cell>
          <cell r="D465" t="str">
            <v>Double tension string insulator with 25 nos of disc of 120kN strength and 420mm creepage, hard ware and tension clamp suitable for TWIN conductor ACSR moose without turn buckle.</v>
          </cell>
          <cell r="E465">
            <v>12</v>
          </cell>
          <cell r="F465" t="str">
            <v>Nos.</v>
          </cell>
          <cell r="G465">
            <v>22000</v>
          </cell>
          <cell r="J465">
            <v>2000</v>
          </cell>
          <cell r="N465">
            <v>0</v>
          </cell>
        </row>
        <row r="466">
          <cell r="C466" t="str">
            <v>d</v>
          </cell>
          <cell r="D466" t="str">
            <v>400kV suspension insulator string, consisting of 25 nos of discs of 120kN strength and creepage of 420mm suspension clamp for ACSR Quad conductor.</v>
          </cell>
          <cell r="E466">
            <v>20</v>
          </cell>
          <cell r="F466" t="str">
            <v>Nos.</v>
          </cell>
          <cell r="G466">
            <v>13500</v>
          </cell>
          <cell r="J466">
            <v>1500</v>
          </cell>
          <cell r="N466">
            <v>0</v>
          </cell>
        </row>
        <row r="467">
          <cell r="C467" t="str">
            <v>e</v>
          </cell>
          <cell r="D467" t="str">
            <v>Same as item (c) above but with clamp suitable for twin Moose conductor</v>
          </cell>
          <cell r="E467">
            <v>4</v>
          </cell>
          <cell r="F467" t="str">
            <v>Nos.</v>
          </cell>
          <cell r="G467">
            <v>13500</v>
          </cell>
          <cell r="J467">
            <v>1250</v>
          </cell>
          <cell r="N467">
            <v>0</v>
          </cell>
        </row>
        <row r="468">
          <cell r="C468" t="str">
            <v>f</v>
          </cell>
          <cell r="D468" t="str">
            <v>Bus Post Insulator for Wave Trap</v>
          </cell>
          <cell r="E468">
            <v>36</v>
          </cell>
          <cell r="F468" t="str">
            <v>Nos.</v>
          </cell>
          <cell r="N468">
            <v>0</v>
          </cell>
        </row>
        <row r="469">
          <cell r="C469" t="str">
            <v>g</v>
          </cell>
          <cell r="D469" t="str">
            <v>ACSR Moose conductor</v>
          </cell>
          <cell r="E469">
            <v>5350</v>
          </cell>
          <cell r="F469" t="str">
            <v>Mtrs.</v>
          </cell>
          <cell r="N469">
            <v>0</v>
          </cell>
        </row>
        <row r="470">
          <cell r="C470">
            <v>2</v>
          </cell>
          <cell r="D470" t="str">
            <v>DSLP</v>
          </cell>
          <cell r="N470">
            <v>0</v>
          </cell>
        </row>
        <row r="471">
          <cell r="C471" t="str">
            <v>a</v>
          </cell>
          <cell r="D471" t="str">
            <v>Tension clamp for 10.98mm OD shield wire</v>
          </cell>
          <cell r="E471">
            <v>35</v>
          </cell>
          <cell r="F471" t="str">
            <v>Nos.</v>
          </cell>
          <cell r="G471">
            <v>455</v>
          </cell>
          <cell r="J471">
            <v>35</v>
          </cell>
          <cell r="N471">
            <v>0</v>
          </cell>
        </row>
        <row r="472">
          <cell r="C472" t="str">
            <v>b</v>
          </cell>
          <cell r="D472" t="str">
            <v>Cleat type clamp for 10.98mm OD shield wire</v>
          </cell>
          <cell r="E472">
            <v>600</v>
          </cell>
          <cell r="F472" t="str">
            <v>Nos.</v>
          </cell>
          <cell r="G472">
            <v>50</v>
          </cell>
          <cell r="J472">
            <v>35</v>
          </cell>
          <cell r="N472">
            <v>0</v>
          </cell>
        </row>
        <row r="473">
          <cell r="C473" t="str">
            <v>c</v>
          </cell>
          <cell r="D473" t="str">
            <v>Earth electrodes</v>
          </cell>
          <cell r="E473">
            <v>20</v>
          </cell>
          <cell r="F473" t="str">
            <v>Nos.</v>
          </cell>
          <cell r="G473">
            <v>1000</v>
          </cell>
          <cell r="J473">
            <v>35</v>
          </cell>
          <cell r="N473">
            <v>0</v>
          </cell>
        </row>
        <row r="474">
          <cell r="C474" t="str">
            <v>d</v>
          </cell>
          <cell r="D474" t="str">
            <v>Pad type clamp</v>
          </cell>
          <cell r="E474">
            <v>20</v>
          </cell>
          <cell r="F474" t="str">
            <v>Nos.</v>
          </cell>
          <cell r="G474">
            <v>50</v>
          </cell>
          <cell r="J474">
            <v>35</v>
          </cell>
          <cell r="N474">
            <v>0</v>
          </cell>
        </row>
        <row r="475">
          <cell r="C475" t="str">
            <v>e</v>
          </cell>
          <cell r="D475" t="str">
            <v>10.98mm dia shield wire (7 strand of 3.66mm dia)</v>
          </cell>
          <cell r="E475">
            <v>1460</v>
          </cell>
          <cell r="F475" t="str">
            <v>Mtrs</v>
          </cell>
          <cell r="G475">
            <v>39</v>
          </cell>
          <cell r="J475">
            <v>35</v>
          </cell>
          <cell r="N475">
            <v>0</v>
          </cell>
        </row>
        <row r="476">
          <cell r="C476" t="str">
            <v>f</v>
          </cell>
          <cell r="D476" t="str">
            <v>PG Clamp</v>
          </cell>
          <cell r="E476">
            <v>35</v>
          </cell>
          <cell r="F476" t="str">
            <v>Nos.</v>
          </cell>
          <cell r="N476">
            <v>0</v>
          </cell>
        </row>
        <row r="477">
          <cell r="C477">
            <v>3</v>
          </cell>
          <cell r="D477" t="str">
            <v>Clamp and connectors</v>
          </cell>
          <cell r="N477">
            <v>0</v>
          </cell>
        </row>
        <row r="478">
          <cell r="C478" t="str">
            <v>a</v>
          </cell>
          <cell r="D478" t="str">
            <v>GIS bushing terminal connector for twin ACSR moose conductor, horizontal approach</v>
          </cell>
          <cell r="E478">
            <v>12</v>
          </cell>
          <cell r="F478" t="str">
            <v>Nos.</v>
          </cell>
          <cell r="G478">
            <v>2770</v>
          </cell>
          <cell r="J478">
            <v>35</v>
          </cell>
          <cell r="N478">
            <v>0</v>
          </cell>
        </row>
        <row r="479">
          <cell r="C479" t="str">
            <v>b</v>
          </cell>
          <cell r="D479" t="str">
            <v>Same as item (a) above but for Quad moose</v>
          </cell>
          <cell r="E479">
            <v>6</v>
          </cell>
          <cell r="F479" t="str">
            <v>Nos.</v>
          </cell>
          <cell r="G479">
            <v>3560</v>
          </cell>
          <cell r="J479">
            <v>35</v>
          </cell>
          <cell r="N479">
            <v>0</v>
          </cell>
        </row>
        <row r="480">
          <cell r="C480" t="str">
            <v>c</v>
          </cell>
          <cell r="D480" t="str">
            <v>CVT terminal connector for Twin moose ACSR conductor, horizontal approach</v>
          </cell>
          <cell r="E480">
            <v>18</v>
          </cell>
          <cell r="F480" t="str">
            <v>Nos.</v>
          </cell>
          <cell r="G480">
            <v>2770</v>
          </cell>
          <cell r="J480">
            <v>35</v>
          </cell>
          <cell r="N480">
            <v>0</v>
          </cell>
        </row>
        <row r="481">
          <cell r="C481" t="str">
            <v>d</v>
          </cell>
          <cell r="D481" t="str">
            <v>Same as item ( c ) above but for Quad moose ACSR conductor</v>
          </cell>
          <cell r="F481" t="str">
            <v>Nos.</v>
          </cell>
          <cell r="G481">
            <v>3560</v>
          </cell>
          <cell r="J481">
            <v>35</v>
          </cell>
          <cell r="N481">
            <v>0</v>
          </cell>
        </row>
        <row r="482">
          <cell r="C482" t="str">
            <v>e</v>
          </cell>
          <cell r="D482" t="str">
            <v>SA terminal connector for Twin moose ACSR, horizontal approach</v>
          </cell>
          <cell r="E482">
            <v>18</v>
          </cell>
          <cell r="F482" t="str">
            <v>Nos.</v>
          </cell>
          <cell r="G482">
            <v>2770</v>
          </cell>
          <cell r="J482">
            <v>35</v>
          </cell>
          <cell r="N482">
            <v>0</v>
          </cell>
        </row>
        <row r="483">
          <cell r="C483" t="str">
            <v>f</v>
          </cell>
          <cell r="D483" t="str">
            <v>Same as item (e) above but for Quad moose ACSR conductor</v>
          </cell>
          <cell r="F483" t="str">
            <v>Nos.</v>
          </cell>
          <cell r="G483">
            <v>3560</v>
          </cell>
          <cell r="J483">
            <v>35</v>
          </cell>
          <cell r="N483">
            <v>0</v>
          </cell>
        </row>
        <row r="484">
          <cell r="C484" t="str">
            <v>g</v>
          </cell>
          <cell r="D484" t="str">
            <v>Wave trap terminal connector for Twin &amp; Quad moose ACSR conductor ( Part of equipment supply)</v>
          </cell>
          <cell r="E484">
            <v>12</v>
          </cell>
          <cell r="F484" t="str">
            <v>Nos.</v>
          </cell>
          <cell r="G484">
            <v>3165</v>
          </cell>
          <cell r="J484">
            <v>35</v>
          </cell>
          <cell r="N484">
            <v>0</v>
          </cell>
        </row>
        <row r="485">
          <cell r="C485" t="str">
            <v>h</v>
          </cell>
          <cell r="D485" t="str">
            <v>Tee clamp suitable for Twin moose ACSR through and Tee-off</v>
          </cell>
          <cell r="E485">
            <v>204</v>
          </cell>
          <cell r="F485" t="str">
            <v>Nos.</v>
          </cell>
          <cell r="G485">
            <v>2640</v>
          </cell>
          <cell r="J485">
            <v>35</v>
          </cell>
          <cell r="N485">
            <v>0</v>
          </cell>
        </row>
        <row r="486">
          <cell r="C486" t="str">
            <v>I</v>
          </cell>
          <cell r="D486" t="str">
            <v>Spacer for Quad Moose(Flexible)</v>
          </cell>
          <cell r="E486">
            <v>138</v>
          </cell>
          <cell r="F486" t="str">
            <v>Nos.</v>
          </cell>
          <cell r="N486">
            <v>0</v>
          </cell>
        </row>
        <row r="487">
          <cell r="C487" t="str">
            <v>j</v>
          </cell>
          <cell r="D487" t="str">
            <v>Spacer for Quad Moose(Rigid)</v>
          </cell>
          <cell r="E487">
            <v>84</v>
          </cell>
          <cell r="F487" t="str">
            <v>Nos.</v>
          </cell>
          <cell r="N487">
            <v>0</v>
          </cell>
        </row>
        <row r="488">
          <cell r="C488" t="str">
            <v>k</v>
          </cell>
          <cell r="D488" t="str">
            <v>Spacer for Twin Moose(Rigid)</v>
          </cell>
          <cell r="E488">
            <v>96</v>
          </cell>
          <cell r="F488" t="str">
            <v>Nos.</v>
          </cell>
          <cell r="N488">
            <v>0</v>
          </cell>
        </row>
        <row r="489">
          <cell r="N489">
            <v>0</v>
          </cell>
        </row>
        <row r="490">
          <cell r="N490">
            <v>0</v>
          </cell>
        </row>
        <row r="491">
          <cell r="A491">
            <v>31</v>
          </cell>
          <cell r="B491" t="str">
            <v>Q.</v>
          </cell>
          <cell r="D491" t="str">
            <v xml:space="preserve">EOT crane for GIS Building </v>
          </cell>
          <cell r="E491">
            <v>1</v>
          </cell>
          <cell r="F491" t="str">
            <v>Set</v>
          </cell>
          <cell r="G491">
            <v>370000</v>
          </cell>
          <cell r="I491">
            <v>11383</v>
          </cell>
          <cell r="J491">
            <v>50000</v>
          </cell>
          <cell r="L491">
            <v>0.16320000000000001</v>
          </cell>
          <cell r="M491">
            <v>0.04</v>
          </cell>
          <cell r="N491">
            <v>2434</v>
          </cell>
          <cell r="O491">
            <v>6207</v>
          </cell>
          <cell r="P491">
            <v>370000</v>
          </cell>
          <cell r="Q491">
            <v>50000</v>
          </cell>
          <cell r="R491">
            <v>370000</v>
          </cell>
          <cell r="S491">
            <v>11383</v>
          </cell>
          <cell r="T491">
            <v>50000</v>
          </cell>
          <cell r="U491">
            <v>60384</v>
          </cell>
          <cell r="V491">
            <v>17215</v>
          </cell>
          <cell r="W491">
            <v>60384</v>
          </cell>
          <cell r="X491">
            <v>17215</v>
          </cell>
          <cell r="Y491">
            <v>77599</v>
          </cell>
          <cell r="Z491">
            <v>2434</v>
          </cell>
          <cell r="AA491">
            <v>6207</v>
          </cell>
          <cell r="AB491">
            <v>572390</v>
          </cell>
          <cell r="AC491">
            <v>572390</v>
          </cell>
          <cell r="AD491">
            <v>60850</v>
          </cell>
          <cell r="AE491">
            <v>60850</v>
          </cell>
          <cell r="AF491">
            <v>649989</v>
          </cell>
          <cell r="AG491">
            <v>649989</v>
          </cell>
          <cell r="AH491">
            <v>710839</v>
          </cell>
          <cell r="AI491">
            <v>710839</v>
          </cell>
        </row>
        <row r="492">
          <cell r="D492" t="str">
            <v>EOT crane with drive motor and all other accessories,supporting structure,power supply,safety devices,controls etc(safe working load 5T) for 400 kV GIS Building</v>
          </cell>
          <cell r="N492">
            <v>0</v>
          </cell>
        </row>
        <row r="493">
          <cell r="B493" t="str">
            <v>II.</v>
          </cell>
          <cell r="D493" t="str">
            <v>MANDATORY SPARES**</v>
          </cell>
          <cell r="N493">
            <v>0</v>
          </cell>
        </row>
        <row r="494">
          <cell r="D494" t="str">
            <v xml:space="preserve">Mandatory Spares as per the list indicated in section project technical specification.Vol-II of the Bidding Documents for the following </v>
          </cell>
          <cell r="N494">
            <v>0</v>
          </cell>
        </row>
        <row r="495">
          <cell r="A495">
            <v>1</v>
          </cell>
          <cell r="C495" t="str">
            <v>a)</v>
          </cell>
          <cell r="D495" t="str">
            <v>Spares for GIS system</v>
          </cell>
          <cell r="E495">
            <v>1</v>
          </cell>
          <cell r="F495" t="str">
            <v>LS</v>
          </cell>
          <cell r="G495">
            <v>0</v>
          </cell>
          <cell r="I495">
            <v>0</v>
          </cell>
          <cell r="J495">
            <v>0</v>
          </cell>
          <cell r="L495">
            <v>0.16320000000000001</v>
          </cell>
          <cell r="M495">
            <v>0.04</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row>
        <row r="496">
          <cell r="A496">
            <v>5</v>
          </cell>
          <cell r="C496" t="str">
            <v>b)</v>
          </cell>
          <cell r="D496" t="str">
            <v>CVT (4400 pF)</v>
          </cell>
          <cell r="E496">
            <v>2</v>
          </cell>
          <cell r="F496" t="str">
            <v>No.</v>
          </cell>
          <cell r="G496">
            <v>350000</v>
          </cell>
          <cell r="I496">
            <v>10768</v>
          </cell>
          <cell r="J496">
            <v>0</v>
          </cell>
          <cell r="L496">
            <v>0.16320000000000001</v>
          </cell>
          <cell r="M496">
            <v>0.04</v>
          </cell>
          <cell r="N496">
            <v>0</v>
          </cell>
          <cell r="O496">
            <v>0</v>
          </cell>
          <cell r="P496">
            <v>350000</v>
          </cell>
          <cell r="Q496">
            <v>0</v>
          </cell>
          <cell r="R496">
            <v>700000</v>
          </cell>
          <cell r="S496">
            <v>21536</v>
          </cell>
          <cell r="T496">
            <v>0</v>
          </cell>
          <cell r="U496">
            <v>57120</v>
          </cell>
          <cell r="V496">
            <v>16285</v>
          </cell>
          <cell r="W496">
            <v>114240</v>
          </cell>
          <cell r="X496">
            <v>32570</v>
          </cell>
          <cell r="Y496">
            <v>146810</v>
          </cell>
          <cell r="Z496">
            <v>0</v>
          </cell>
          <cell r="AA496">
            <v>0</v>
          </cell>
          <cell r="AB496">
            <v>541450</v>
          </cell>
          <cell r="AC496">
            <v>1082900</v>
          </cell>
          <cell r="AD496">
            <v>0</v>
          </cell>
          <cell r="AE496">
            <v>0</v>
          </cell>
          <cell r="AF496">
            <v>614855</v>
          </cell>
          <cell r="AG496">
            <v>1229710</v>
          </cell>
          <cell r="AH496">
            <v>614855</v>
          </cell>
          <cell r="AI496">
            <v>1229710</v>
          </cell>
        </row>
        <row r="497">
          <cell r="A497">
            <v>4</v>
          </cell>
          <cell r="C497" t="str">
            <v>c)</v>
          </cell>
          <cell r="D497" t="str">
            <v>390kV Surge Arrester</v>
          </cell>
          <cell r="E497">
            <v>2</v>
          </cell>
          <cell r="F497" t="str">
            <v>No.</v>
          </cell>
          <cell r="G497">
            <v>189000</v>
          </cell>
          <cell r="I497">
            <v>5815</v>
          </cell>
          <cell r="J497">
            <v>0</v>
          </cell>
          <cell r="L497">
            <v>0.16320000000000001</v>
          </cell>
          <cell r="M497">
            <v>0.04</v>
          </cell>
          <cell r="N497">
            <v>0</v>
          </cell>
          <cell r="O497">
            <v>0</v>
          </cell>
          <cell r="P497">
            <v>189000</v>
          </cell>
          <cell r="Q497">
            <v>0</v>
          </cell>
          <cell r="R497">
            <v>378000</v>
          </cell>
          <cell r="S497">
            <v>11630</v>
          </cell>
          <cell r="T497">
            <v>0</v>
          </cell>
          <cell r="U497">
            <v>30845</v>
          </cell>
          <cell r="V497">
            <v>8794</v>
          </cell>
          <cell r="W497">
            <v>61690</v>
          </cell>
          <cell r="X497">
            <v>17588</v>
          </cell>
          <cell r="Y497">
            <v>79278</v>
          </cell>
          <cell r="Z497">
            <v>0</v>
          </cell>
          <cell r="AA497">
            <v>0</v>
          </cell>
          <cell r="AB497">
            <v>292383</v>
          </cell>
          <cell r="AC497">
            <v>584766</v>
          </cell>
          <cell r="AD497">
            <v>0</v>
          </cell>
          <cell r="AE497">
            <v>0</v>
          </cell>
          <cell r="AF497">
            <v>332022</v>
          </cell>
          <cell r="AG497">
            <v>664044</v>
          </cell>
          <cell r="AH497">
            <v>332022</v>
          </cell>
          <cell r="AI497">
            <v>664044</v>
          </cell>
        </row>
        <row r="498">
          <cell r="A498">
            <v>22</v>
          </cell>
          <cell r="C498" t="str">
            <v>d)</v>
          </cell>
          <cell r="D498" t="str">
            <v>LT switchgear</v>
          </cell>
          <cell r="E498">
            <v>1</v>
          </cell>
          <cell r="F498" t="str">
            <v>LS</v>
          </cell>
          <cell r="G498">
            <v>120000</v>
          </cell>
          <cell r="I498">
            <v>3692</v>
          </cell>
          <cell r="J498">
            <v>0</v>
          </cell>
          <cell r="L498">
            <v>0.16320000000000001</v>
          </cell>
          <cell r="M498">
            <v>0.04</v>
          </cell>
          <cell r="N498">
            <v>0</v>
          </cell>
          <cell r="O498">
            <v>0</v>
          </cell>
          <cell r="P498">
            <v>120000</v>
          </cell>
          <cell r="Q498">
            <v>0</v>
          </cell>
          <cell r="R498">
            <v>120000</v>
          </cell>
          <cell r="S498">
            <v>3692</v>
          </cell>
          <cell r="T498">
            <v>0</v>
          </cell>
          <cell r="U498">
            <v>19584</v>
          </cell>
          <cell r="V498">
            <v>5583</v>
          </cell>
          <cell r="W498">
            <v>19584</v>
          </cell>
          <cell r="X498">
            <v>5583</v>
          </cell>
          <cell r="Y498">
            <v>25167</v>
          </cell>
          <cell r="Z498">
            <v>0</v>
          </cell>
          <cell r="AA498">
            <v>0</v>
          </cell>
          <cell r="AB498">
            <v>185640</v>
          </cell>
          <cell r="AC498">
            <v>185640</v>
          </cell>
          <cell r="AD498">
            <v>0</v>
          </cell>
          <cell r="AE498">
            <v>0</v>
          </cell>
          <cell r="AF498">
            <v>210807</v>
          </cell>
          <cell r="AG498">
            <v>210807</v>
          </cell>
          <cell r="AH498">
            <v>210807</v>
          </cell>
          <cell r="AI498">
            <v>210807</v>
          </cell>
        </row>
        <row r="499">
          <cell r="A499">
            <v>27</v>
          </cell>
          <cell r="C499" t="str">
            <v>e)</v>
          </cell>
          <cell r="D499" t="str">
            <v>Illumination system</v>
          </cell>
          <cell r="E499">
            <v>1</v>
          </cell>
          <cell r="F499" t="str">
            <v>LS</v>
          </cell>
          <cell r="G499">
            <v>100000</v>
          </cell>
          <cell r="I499">
            <v>3077</v>
          </cell>
          <cell r="J499">
            <v>0</v>
          </cell>
          <cell r="L499">
            <v>0.16320000000000001</v>
          </cell>
          <cell r="M499">
            <v>0.04</v>
          </cell>
          <cell r="N499">
            <v>0</v>
          </cell>
          <cell r="O499">
            <v>0</v>
          </cell>
          <cell r="P499">
            <v>100000</v>
          </cell>
          <cell r="Q499">
            <v>0</v>
          </cell>
          <cell r="R499">
            <v>100000</v>
          </cell>
          <cell r="S499">
            <v>3077</v>
          </cell>
          <cell r="T499">
            <v>0</v>
          </cell>
          <cell r="U499">
            <v>16320</v>
          </cell>
          <cell r="V499">
            <v>4653</v>
          </cell>
          <cell r="W499">
            <v>16320</v>
          </cell>
          <cell r="X499">
            <v>4653</v>
          </cell>
          <cell r="Y499">
            <v>20973</v>
          </cell>
          <cell r="Z499">
            <v>0</v>
          </cell>
          <cell r="AA499">
            <v>0</v>
          </cell>
          <cell r="AB499">
            <v>154700</v>
          </cell>
          <cell r="AC499">
            <v>154700</v>
          </cell>
          <cell r="AD499">
            <v>0</v>
          </cell>
          <cell r="AE499">
            <v>0</v>
          </cell>
          <cell r="AF499">
            <v>175673</v>
          </cell>
          <cell r="AG499">
            <v>175673</v>
          </cell>
          <cell r="AH499">
            <v>175673</v>
          </cell>
          <cell r="AI499">
            <v>175673</v>
          </cell>
        </row>
        <row r="500">
          <cell r="A500">
            <v>21</v>
          </cell>
          <cell r="C500" t="str">
            <v>f)</v>
          </cell>
          <cell r="D500" t="str">
            <v>PLCC</v>
          </cell>
          <cell r="E500">
            <v>1</v>
          </cell>
          <cell r="F500" t="str">
            <v>LS</v>
          </cell>
          <cell r="G500">
            <v>250000</v>
          </cell>
          <cell r="I500">
            <v>7691</v>
          </cell>
          <cell r="J500">
            <v>0</v>
          </cell>
          <cell r="L500">
            <v>0.16320000000000001</v>
          </cell>
          <cell r="M500">
            <v>0.04</v>
          </cell>
          <cell r="N500">
            <v>0</v>
          </cell>
          <cell r="O500">
            <v>0</v>
          </cell>
          <cell r="P500">
            <v>250000</v>
          </cell>
          <cell r="Q500">
            <v>0</v>
          </cell>
          <cell r="R500">
            <v>250000</v>
          </cell>
          <cell r="S500">
            <v>7691</v>
          </cell>
          <cell r="T500">
            <v>0</v>
          </cell>
          <cell r="U500">
            <v>40800</v>
          </cell>
          <cell r="V500">
            <v>11632</v>
          </cell>
          <cell r="W500">
            <v>40800</v>
          </cell>
          <cell r="X500">
            <v>11632</v>
          </cell>
          <cell r="Y500">
            <v>52432</v>
          </cell>
          <cell r="Z500">
            <v>0</v>
          </cell>
          <cell r="AA500">
            <v>0</v>
          </cell>
          <cell r="AB500">
            <v>386750</v>
          </cell>
          <cell r="AC500">
            <v>386750</v>
          </cell>
          <cell r="AD500">
            <v>0</v>
          </cell>
          <cell r="AE500">
            <v>0</v>
          </cell>
          <cell r="AF500">
            <v>439182</v>
          </cell>
          <cell r="AG500">
            <v>439182</v>
          </cell>
          <cell r="AH500">
            <v>439182</v>
          </cell>
          <cell r="AI500">
            <v>439182</v>
          </cell>
        </row>
        <row r="501">
          <cell r="A501">
            <v>26</v>
          </cell>
          <cell r="C501" t="str">
            <v>g)</v>
          </cell>
          <cell r="D501" t="str">
            <v>Fire fighting system</v>
          </cell>
          <cell r="E501">
            <v>1</v>
          </cell>
          <cell r="F501" t="str">
            <v>LS</v>
          </cell>
          <cell r="G501">
            <v>200706</v>
          </cell>
          <cell r="I501">
            <v>6175</v>
          </cell>
          <cell r="J501">
            <v>0</v>
          </cell>
          <cell r="M501">
            <v>0.04</v>
          </cell>
          <cell r="N501">
            <v>0</v>
          </cell>
          <cell r="O501">
            <v>0</v>
          </cell>
          <cell r="P501">
            <v>200706</v>
          </cell>
          <cell r="Q501">
            <v>0</v>
          </cell>
          <cell r="R501">
            <v>200706</v>
          </cell>
          <cell r="S501">
            <v>6175</v>
          </cell>
          <cell r="T501">
            <v>0</v>
          </cell>
          <cell r="U501">
            <v>0</v>
          </cell>
          <cell r="V501">
            <v>8028</v>
          </cell>
          <cell r="W501">
            <v>0</v>
          </cell>
          <cell r="X501">
            <v>8028</v>
          </cell>
          <cell r="Y501">
            <v>8028</v>
          </cell>
          <cell r="Z501">
            <v>0</v>
          </cell>
          <cell r="AA501">
            <v>0</v>
          </cell>
          <cell r="AB501">
            <v>310492</v>
          </cell>
          <cell r="AC501">
            <v>310492</v>
          </cell>
          <cell r="AD501">
            <v>0</v>
          </cell>
          <cell r="AE501">
            <v>0</v>
          </cell>
          <cell r="AF501">
            <v>318520</v>
          </cell>
          <cell r="AG501">
            <v>318520</v>
          </cell>
          <cell r="AH501">
            <v>318520</v>
          </cell>
          <cell r="AI501">
            <v>318520</v>
          </cell>
        </row>
        <row r="502">
          <cell r="A502">
            <v>23</v>
          </cell>
          <cell r="C502" t="str">
            <v>h)</v>
          </cell>
          <cell r="D502" t="str">
            <v>Battery</v>
          </cell>
          <cell r="E502">
            <v>1</v>
          </cell>
          <cell r="F502" t="str">
            <v>LS</v>
          </cell>
          <cell r="G502">
            <v>45000</v>
          </cell>
          <cell r="I502">
            <v>1384</v>
          </cell>
          <cell r="J502">
            <v>0</v>
          </cell>
          <cell r="L502">
            <v>0.16320000000000001</v>
          </cell>
          <cell r="M502">
            <v>0.04</v>
          </cell>
          <cell r="N502">
            <v>0</v>
          </cell>
          <cell r="O502">
            <v>0</v>
          </cell>
          <cell r="P502">
            <v>45000</v>
          </cell>
          <cell r="Q502">
            <v>0</v>
          </cell>
          <cell r="R502">
            <v>45000</v>
          </cell>
          <cell r="S502">
            <v>1384</v>
          </cell>
          <cell r="T502">
            <v>0</v>
          </cell>
          <cell r="U502">
            <v>7344</v>
          </cell>
          <cell r="V502">
            <v>2094</v>
          </cell>
          <cell r="W502">
            <v>7344</v>
          </cell>
          <cell r="X502">
            <v>2094</v>
          </cell>
          <cell r="Y502">
            <v>9438</v>
          </cell>
          <cell r="Z502">
            <v>0</v>
          </cell>
          <cell r="AA502">
            <v>0</v>
          </cell>
          <cell r="AB502">
            <v>69615</v>
          </cell>
          <cell r="AC502">
            <v>69615</v>
          </cell>
          <cell r="AD502">
            <v>0</v>
          </cell>
          <cell r="AE502">
            <v>0</v>
          </cell>
          <cell r="AF502">
            <v>79053</v>
          </cell>
          <cell r="AG502">
            <v>79053</v>
          </cell>
          <cell r="AH502">
            <v>79053</v>
          </cell>
          <cell r="AI502">
            <v>79053</v>
          </cell>
        </row>
        <row r="503">
          <cell r="A503">
            <v>23</v>
          </cell>
          <cell r="C503" t="str">
            <v>i)</v>
          </cell>
          <cell r="D503" t="str">
            <v>Battery Charger</v>
          </cell>
          <cell r="E503">
            <v>1</v>
          </cell>
          <cell r="F503" t="str">
            <v>LS</v>
          </cell>
          <cell r="G503">
            <v>40000</v>
          </cell>
          <cell r="I503">
            <v>1231</v>
          </cell>
          <cell r="J503">
            <v>0</v>
          </cell>
          <cell r="L503">
            <v>0.16320000000000001</v>
          </cell>
          <cell r="M503">
            <v>0.04</v>
          </cell>
          <cell r="N503">
            <v>0</v>
          </cell>
          <cell r="O503">
            <v>0</v>
          </cell>
          <cell r="P503">
            <v>40000</v>
          </cell>
          <cell r="Q503">
            <v>0</v>
          </cell>
          <cell r="R503">
            <v>40000</v>
          </cell>
          <cell r="S503">
            <v>1231</v>
          </cell>
          <cell r="T503">
            <v>0</v>
          </cell>
          <cell r="U503">
            <v>6528</v>
          </cell>
          <cell r="V503">
            <v>1861</v>
          </cell>
          <cell r="W503">
            <v>6528</v>
          </cell>
          <cell r="X503">
            <v>1861</v>
          </cell>
          <cell r="Y503">
            <v>8389</v>
          </cell>
          <cell r="Z503">
            <v>0</v>
          </cell>
          <cell r="AA503">
            <v>0</v>
          </cell>
          <cell r="AB503">
            <v>61880</v>
          </cell>
          <cell r="AC503">
            <v>61880</v>
          </cell>
          <cell r="AD503">
            <v>0</v>
          </cell>
          <cell r="AE503">
            <v>0</v>
          </cell>
          <cell r="AF503">
            <v>70269</v>
          </cell>
          <cell r="AG503">
            <v>70269</v>
          </cell>
          <cell r="AH503">
            <v>70269</v>
          </cell>
          <cell r="AI503">
            <v>70269</v>
          </cell>
        </row>
        <row r="504">
          <cell r="A504">
            <v>24</v>
          </cell>
          <cell r="C504" t="str">
            <v>j)</v>
          </cell>
          <cell r="D504" t="str">
            <v>DG Set</v>
          </cell>
          <cell r="E504">
            <v>1</v>
          </cell>
          <cell r="F504" t="str">
            <v>LS</v>
          </cell>
          <cell r="G504">
            <v>60000</v>
          </cell>
          <cell r="I504">
            <v>1846</v>
          </cell>
          <cell r="J504">
            <v>0</v>
          </cell>
          <cell r="L504">
            <v>0.16320000000000001</v>
          </cell>
          <cell r="M504">
            <v>0.04</v>
          </cell>
          <cell r="N504">
            <v>0</v>
          </cell>
          <cell r="O504">
            <v>0</v>
          </cell>
          <cell r="P504">
            <v>60000</v>
          </cell>
          <cell r="Q504">
            <v>0</v>
          </cell>
          <cell r="R504">
            <v>60000</v>
          </cell>
          <cell r="S504">
            <v>1846</v>
          </cell>
          <cell r="T504">
            <v>0</v>
          </cell>
          <cell r="U504">
            <v>9792</v>
          </cell>
          <cell r="V504">
            <v>2792</v>
          </cell>
          <cell r="W504">
            <v>9792</v>
          </cell>
          <cell r="X504">
            <v>2792</v>
          </cell>
          <cell r="Y504">
            <v>12584</v>
          </cell>
          <cell r="Z504">
            <v>0</v>
          </cell>
          <cell r="AA504">
            <v>0</v>
          </cell>
          <cell r="AB504">
            <v>92820</v>
          </cell>
          <cell r="AC504">
            <v>92820</v>
          </cell>
          <cell r="AD504">
            <v>0</v>
          </cell>
          <cell r="AE504">
            <v>0</v>
          </cell>
          <cell r="AF504">
            <v>105404</v>
          </cell>
          <cell r="AG504">
            <v>105404</v>
          </cell>
          <cell r="AH504">
            <v>105404</v>
          </cell>
          <cell r="AI504">
            <v>105404</v>
          </cell>
        </row>
        <row r="505">
          <cell r="A505">
            <v>25</v>
          </cell>
          <cell r="C505" t="str">
            <v>k)</v>
          </cell>
          <cell r="D505" t="str">
            <v>AC &amp; Vent. System</v>
          </cell>
          <cell r="E505">
            <v>1</v>
          </cell>
          <cell r="F505" t="str">
            <v>LS</v>
          </cell>
          <cell r="G505">
            <v>15000</v>
          </cell>
          <cell r="I505">
            <v>461</v>
          </cell>
          <cell r="J505">
            <v>0</v>
          </cell>
          <cell r="L505">
            <v>0.16320000000000001</v>
          </cell>
          <cell r="M505">
            <v>0.04</v>
          </cell>
          <cell r="N505">
            <v>0</v>
          </cell>
          <cell r="O505">
            <v>0</v>
          </cell>
          <cell r="P505">
            <v>15000</v>
          </cell>
          <cell r="Q505">
            <v>0</v>
          </cell>
          <cell r="R505">
            <v>15000</v>
          </cell>
          <cell r="S505">
            <v>461</v>
          </cell>
          <cell r="T505">
            <v>0</v>
          </cell>
          <cell r="U505">
            <v>2448</v>
          </cell>
          <cell r="V505">
            <v>698</v>
          </cell>
          <cell r="W505">
            <v>2448</v>
          </cell>
          <cell r="X505">
            <v>698</v>
          </cell>
          <cell r="Y505">
            <v>3146</v>
          </cell>
          <cell r="Z505">
            <v>0</v>
          </cell>
          <cell r="AA505">
            <v>0</v>
          </cell>
          <cell r="AB505">
            <v>23205</v>
          </cell>
          <cell r="AC505">
            <v>23205</v>
          </cell>
          <cell r="AD505">
            <v>0</v>
          </cell>
          <cell r="AE505">
            <v>0</v>
          </cell>
          <cell r="AF505">
            <v>26351</v>
          </cell>
          <cell r="AG505">
            <v>26351</v>
          </cell>
          <cell r="AH505">
            <v>26351</v>
          </cell>
          <cell r="AI505">
            <v>26351</v>
          </cell>
        </row>
        <row r="506">
          <cell r="A506">
            <v>7</v>
          </cell>
          <cell r="C506" t="str">
            <v>l)</v>
          </cell>
          <cell r="D506" t="str">
            <v>C&amp;R Panels</v>
          </cell>
          <cell r="E506">
            <v>1</v>
          </cell>
          <cell r="F506" t="str">
            <v>LS</v>
          </cell>
          <cell r="G506">
            <v>250000</v>
          </cell>
          <cell r="I506">
            <v>7691</v>
          </cell>
          <cell r="J506">
            <v>0</v>
          </cell>
          <cell r="L506">
            <v>0.16320000000000001</v>
          </cell>
          <cell r="M506">
            <v>0.04</v>
          </cell>
          <cell r="N506">
            <v>0</v>
          </cell>
          <cell r="O506">
            <v>0</v>
          </cell>
          <cell r="P506">
            <v>250000</v>
          </cell>
          <cell r="Q506">
            <v>0</v>
          </cell>
          <cell r="R506">
            <v>250000</v>
          </cell>
          <cell r="S506">
            <v>7691</v>
          </cell>
          <cell r="T506">
            <v>0</v>
          </cell>
          <cell r="U506">
            <v>40800</v>
          </cell>
          <cell r="V506">
            <v>11632</v>
          </cell>
          <cell r="W506">
            <v>40800</v>
          </cell>
          <cell r="X506">
            <v>11632</v>
          </cell>
          <cell r="Y506">
            <v>52432</v>
          </cell>
          <cell r="Z506">
            <v>0</v>
          </cell>
          <cell r="AA506">
            <v>0</v>
          </cell>
          <cell r="AB506">
            <v>386750</v>
          </cell>
          <cell r="AC506">
            <v>386750</v>
          </cell>
          <cell r="AD506">
            <v>0</v>
          </cell>
          <cell r="AE506">
            <v>0</v>
          </cell>
          <cell r="AF506">
            <v>439182</v>
          </cell>
          <cell r="AG506">
            <v>439182</v>
          </cell>
          <cell r="AH506">
            <v>439182</v>
          </cell>
          <cell r="AI506">
            <v>439182</v>
          </cell>
        </row>
        <row r="507">
          <cell r="A507">
            <v>32</v>
          </cell>
          <cell r="C507" t="str">
            <v>m)</v>
          </cell>
          <cell r="D507" t="str">
            <v>Support Insulator (BPI)</v>
          </cell>
          <cell r="E507">
            <v>1</v>
          </cell>
          <cell r="F507" t="str">
            <v>LS</v>
          </cell>
          <cell r="G507">
            <v>300000</v>
          </cell>
          <cell r="I507">
            <v>9230</v>
          </cell>
          <cell r="J507">
            <v>0</v>
          </cell>
          <cell r="L507">
            <v>0.16320000000000001</v>
          </cell>
          <cell r="M507">
            <v>0.04</v>
          </cell>
          <cell r="N507">
            <v>0</v>
          </cell>
          <cell r="O507">
            <v>0</v>
          </cell>
          <cell r="P507">
            <v>300000</v>
          </cell>
          <cell r="Q507">
            <v>0</v>
          </cell>
          <cell r="R507">
            <v>300000</v>
          </cell>
          <cell r="S507">
            <v>9230</v>
          </cell>
          <cell r="T507">
            <v>0</v>
          </cell>
          <cell r="U507">
            <v>48960</v>
          </cell>
          <cell r="V507">
            <v>13958</v>
          </cell>
          <cell r="W507">
            <v>48960</v>
          </cell>
          <cell r="X507">
            <v>13958</v>
          </cell>
          <cell r="Y507">
            <v>62918</v>
          </cell>
          <cell r="Z507">
            <v>0</v>
          </cell>
          <cell r="AA507">
            <v>0</v>
          </cell>
          <cell r="AB507">
            <v>464100</v>
          </cell>
          <cell r="AC507">
            <v>464100</v>
          </cell>
          <cell r="AD507">
            <v>0</v>
          </cell>
          <cell r="AE507">
            <v>0</v>
          </cell>
          <cell r="AF507">
            <v>527018</v>
          </cell>
          <cell r="AG507">
            <v>527018</v>
          </cell>
          <cell r="AH507">
            <v>527018</v>
          </cell>
          <cell r="AI507">
            <v>527018</v>
          </cell>
        </row>
        <row r="508">
          <cell r="A508">
            <v>32</v>
          </cell>
          <cell r="C508" t="str">
            <v>n)</v>
          </cell>
          <cell r="D508" t="str">
            <v>Erection Hardware</v>
          </cell>
          <cell r="E508">
            <v>1</v>
          </cell>
          <cell r="F508" t="str">
            <v>LS</v>
          </cell>
          <cell r="G508">
            <v>25000</v>
          </cell>
          <cell r="I508">
            <v>769</v>
          </cell>
          <cell r="J508">
            <v>0</v>
          </cell>
          <cell r="L508">
            <v>0.16320000000000001</v>
          </cell>
          <cell r="M508">
            <v>0.04</v>
          </cell>
          <cell r="N508">
            <v>0</v>
          </cell>
          <cell r="O508">
            <v>0</v>
          </cell>
          <cell r="P508">
            <v>25000</v>
          </cell>
          <cell r="Q508">
            <v>0</v>
          </cell>
          <cell r="R508">
            <v>25000</v>
          </cell>
          <cell r="S508">
            <v>769</v>
          </cell>
          <cell r="T508">
            <v>0</v>
          </cell>
          <cell r="U508">
            <v>4080</v>
          </cell>
          <cell r="V508">
            <v>1163</v>
          </cell>
          <cell r="W508">
            <v>4080</v>
          </cell>
          <cell r="X508">
            <v>1163</v>
          </cell>
          <cell r="Y508">
            <v>5243</v>
          </cell>
          <cell r="Z508">
            <v>0</v>
          </cell>
          <cell r="AA508">
            <v>0</v>
          </cell>
          <cell r="AB508">
            <v>38675</v>
          </cell>
          <cell r="AC508">
            <v>38675</v>
          </cell>
          <cell r="AD508">
            <v>0</v>
          </cell>
          <cell r="AE508">
            <v>0</v>
          </cell>
          <cell r="AF508">
            <v>43918</v>
          </cell>
          <cell r="AG508">
            <v>43918</v>
          </cell>
          <cell r="AH508">
            <v>43918</v>
          </cell>
          <cell r="AI508">
            <v>43918</v>
          </cell>
        </row>
        <row r="509">
          <cell r="A509">
            <v>3</v>
          </cell>
          <cell r="C509" t="str">
            <v>o)</v>
          </cell>
          <cell r="D509" t="str">
            <v>Automation system</v>
          </cell>
          <cell r="E509">
            <v>1</v>
          </cell>
          <cell r="F509" t="str">
            <v>LS</v>
          </cell>
          <cell r="N509">
            <v>0</v>
          </cell>
          <cell r="Q509">
            <v>0</v>
          </cell>
          <cell r="T509">
            <v>0</v>
          </cell>
          <cell r="Z509">
            <v>0</v>
          </cell>
        </row>
        <row r="510">
          <cell r="B510" t="str">
            <v>III.</v>
          </cell>
          <cell r="D510" t="str">
            <v>Meerut Substation</v>
          </cell>
          <cell r="N510">
            <v>0</v>
          </cell>
        </row>
        <row r="511">
          <cell r="D511" t="str">
            <v>PLCC Equipments</v>
          </cell>
          <cell r="N511">
            <v>0</v>
          </cell>
        </row>
        <row r="512">
          <cell r="A512">
            <v>21</v>
          </cell>
          <cell r="C512" t="str">
            <v>a)</v>
          </cell>
          <cell r="D512" t="str">
            <v>Coupling Device</v>
          </cell>
          <cell r="E512">
            <v>2</v>
          </cell>
          <cell r="F512" t="str">
            <v>No.</v>
          </cell>
          <cell r="G512">
            <v>72000</v>
          </cell>
          <cell r="I512">
            <v>2215</v>
          </cell>
          <cell r="J512">
            <v>5000</v>
          </cell>
          <cell r="L512">
            <v>0.16320000000000001</v>
          </cell>
          <cell r="M512">
            <v>0.04</v>
          </cell>
          <cell r="N512">
            <v>243</v>
          </cell>
          <cell r="O512">
            <v>621</v>
          </cell>
          <cell r="P512">
            <v>72000</v>
          </cell>
          <cell r="Q512">
            <v>5000</v>
          </cell>
          <cell r="R512">
            <v>144000</v>
          </cell>
          <cell r="S512">
            <v>4430</v>
          </cell>
          <cell r="T512">
            <v>10000</v>
          </cell>
          <cell r="U512">
            <v>11750</v>
          </cell>
          <cell r="V512">
            <v>3350</v>
          </cell>
          <cell r="W512">
            <v>23500</v>
          </cell>
          <cell r="X512">
            <v>6700</v>
          </cell>
          <cell r="Y512">
            <v>30200</v>
          </cell>
          <cell r="Z512">
            <v>486</v>
          </cell>
          <cell r="AA512">
            <v>1242</v>
          </cell>
          <cell r="AB512">
            <v>111384</v>
          </cell>
          <cell r="AC512">
            <v>222768</v>
          </cell>
          <cell r="AD512">
            <v>6085</v>
          </cell>
          <cell r="AE512">
            <v>12170</v>
          </cell>
          <cell r="AF512">
            <v>126484</v>
          </cell>
          <cell r="AG512">
            <v>252968</v>
          </cell>
          <cell r="AH512">
            <v>132569</v>
          </cell>
          <cell r="AI512">
            <v>265138</v>
          </cell>
        </row>
        <row r="513">
          <cell r="A513">
            <v>21</v>
          </cell>
          <cell r="C513" t="str">
            <v>b)</v>
          </cell>
          <cell r="D513" t="str">
            <v>HF Cable</v>
          </cell>
          <cell r="E513">
            <v>1</v>
          </cell>
          <cell r="F513" t="str">
            <v>LS</v>
          </cell>
          <cell r="G513">
            <v>65000</v>
          </cell>
          <cell r="I513">
            <v>2000</v>
          </cell>
          <cell r="J513">
            <v>10000</v>
          </cell>
          <cell r="L513">
            <v>0.16320000000000001</v>
          </cell>
          <cell r="M513">
            <v>0.04</v>
          </cell>
          <cell r="N513">
            <v>487</v>
          </cell>
          <cell r="O513">
            <v>1241</v>
          </cell>
          <cell r="P513">
            <v>65000</v>
          </cell>
          <cell r="Q513">
            <v>10000</v>
          </cell>
          <cell r="R513">
            <v>65000</v>
          </cell>
          <cell r="S513">
            <v>2000</v>
          </cell>
          <cell r="T513">
            <v>10000</v>
          </cell>
          <cell r="U513">
            <v>10608</v>
          </cell>
          <cell r="V513">
            <v>3024</v>
          </cell>
          <cell r="W513">
            <v>10608</v>
          </cell>
          <cell r="X513">
            <v>3024</v>
          </cell>
          <cell r="Y513">
            <v>13632</v>
          </cell>
          <cell r="Z513">
            <v>487</v>
          </cell>
          <cell r="AA513">
            <v>1241</v>
          </cell>
          <cell r="AB513">
            <v>100555</v>
          </cell>
          <cell r="AC513">
            <v>100555</v>
          </cell>
          <cell r="AD513">
            <v>12170</v>
          </cell>
          <cell r="AE513">
            <v>12170</v>
          </cell>
          <cell r="AF513">
            <v>114187</v>
          </cell>
          <cell r="AG513">
            <v>114187</v>
          </cell>
          <cell r="AH513">
            <v>126357</v>
          </cell>
          <cell r="AI513">
            <v>126357</v>
          </cell>
        </row>
        <row r="514">
          <cell r="A514">
            <v>21</v>
          </cell>
          <cell r="C514" t="str">
            <v>c)</v>
          </cell>
          <cell r="D514" t="str">
            <v>Carrier Equipment (for speech+data &amp; for speech + protection)</v>
          </cell>
          <cell r="E514">
            <v>6</v>
          </cell>
          <cell r="F514" t="str">
            <v>Nos.</v>
          </cell>
          <cell r="G514">
            <v>240000</v>
          </cell>
          <cell r="I514">
            <v>7384</v>
          </cell>
          <cell r="J514">
            <v>5000</v>
          </cell>
          <cell r="L514">
            <v>0.16320000000000001</v>
          </cell>
          <cell r="M514">
            <v>0.04</v>
          </cell>
          <cell r="N514">
            <v>243</v>
          </cell>
          <cell r="O514">
            <v>621</v>
          </cell>
          <cell r="P514">
            <v>240000</v>
          </cell>
          <cell r="Q514">
            <v>5000</v>
          </cell>
          <cell r="R514">
            <v>1440000</v>
          </cell>
          <cell r="S514">
            <v>44304</v>
          </cell>
          <cell r="T514">
            <v>30000</v>
          </cell>
          <cell r="U514">
            <v>39168</v>
          </cell>
          <cell r="V514">
            <v>11167</v>
          </cell>
          <cell r="W514">
            <v>235008</v>
          </cell>
          <cell r="X514">
            <v>67002</v>
          </cell>
          <cell r="Y514">
            <v>302010</v>
          </cell>
          <cell r="Z514">
            <v>1458</v>
          </cell>
          <cell r="AA514">
            <v>3726</v>
          </cell>
          <cell r="AB514">
            <v>371280</v>
          </cell>
          <cell r="AC514">
            <v>2227680</v>
          </cell>
          <cell r="AD514">
            <v>6085</v>
          </cell>
          <cell r="AE514">
            <v>36510</v>
          </cell>
          <cell r="AF514">
            <v>421615</v>
          </cell>
          <cell r="AG514">
            <v>2529690</v>
          </cell>
          <cell r="AH514">
            <v>427700</v>
          </cell>
          <cell r="AI514">
            <v>2566200</v>
          </cell>
        </row>
        <row r="515">
          <cell r="A515">
            <v>21</v>
          </cell>
          <cell r="C515" t="str">
            <v>d)</v>
          </cell>
          <cell r="D515" t="str">
            <v>Protection coupler</v>
          </cell>
          <cell r="E515">
            <v>4</v>
          </cell>
          <cell r="F515" t="str">
            <v>Nos.</v>
          </cell>
          <cell r="G515">
            <v>115200</v>
          </cell>
          <cell r="I515">
            <v>3544</v>
          </cell>
          <cell r="J515">
            <v>5000</v>
          </cell>
          <cell r="L515">
            <v>0.16320000000000001</v>
          </cell>
          <cell r="M515">
            <v>0.04</v>
          </cell>
          <cell r="N515">
            <v>243</v>
          </cell>
          <cell r="O515">
            <v>621</v>
          </cell>
          <cell r="P515">
            <v>115200</v>
          </cell>
          <cell r="Q515">
            <v>5000</v>
          </cell>
          <cell r="R515">
            <v>460800</v>
          </cell>
          <cell r="S515">
            <v>14176</v>
          </cell>
          <cell r="T515">
            <v>20000</v>
          </cell>
          <cell r="U515">
            <v>18801</v>
          </cell>
          <cell r="V515">
            <v>5360</v>
          </cell>
          <cell r="W515">
            <v>75204</v>
          </cell>
          <cell r="X515">
            <v>21440</v>
          </cell>
          <cell r="Y515">
            <v>96644</v>
          </cell>
          <cell r="Z515">
            <v>972</v>
          </cell>
          <cell r="AA515">
            <v>2484</v>
          </cell>
          <cell r="AB515">
            <v>178214</v>
          </cell>
          <cell r="AC515">
            <v>712856</v>
          </cell>
          <cell r="AD515">
            <v>6085</v>
          </cell>
          <cell r="AE515">
            <v>24340</v>
          </cell>
          <cell r="AF515">
            <v>202375</v>
          </cell>
          <cell r="AG515">
            <v>809500</v>
          </cell>
          <cell r="AH515">
            <v>208460</v>
          </cell>
          <cell r="AI515">
            <v>833840</v>
          </cell>
        </row>
        <row r="516">
          <cell r="A516">
            <v>21</v>
          </cell>
          <cell r="C516" t="str">
            <v>e)</v>
          </cell>
          <cell r="D516" t="str">
            <v>Testing and Maintenance Equipment</v>
          </cell>
          <cell r="E516">
            <v>1</v>
          </cell>
          <cell r="F516" t="str">
            <v>Set</v>
          </cell>
          <cell r="G516">
            <v>75000</v>
          </cell>
          <cell r="I516">
            <v>2307</v>
          </cell>
          <cell r="J516">
            <v>0</v>
          </cell>
          <cell r="L516">
            <v>0.16320000000000001</v>
          </cell>
          <cell r="M516">
            <v>0.04</v>
          </cell>
          <cell r="N516">
            <v>0</v>
          </cell>
          <cell r="O516">
            <v>0</v>
          </cell>
          <cell r="P516">
            <v>75000</v>
          </cell>
          <cell r="Q516">
            <v>0</v>
          </cell>
          <cell r="R516">
            <v>75000</v>
          </cell>
          <cell r="S516">
            <v>2307</v>
          </cell>
          <cell r="T516">
            <v>0</v>
          </cell>
          <cell r="U516">
            <v>12240</v>
          </cell>
          <cell r="V516">
            <v>3490</v>
          </cell>
          <cell r="W516">
            <v>12240</v>
          </cell>
          <cell r="X516">
            <v>3490</v>
          </cell>
          <cell r="Y516">
            <v>15730</v>
          </cell>
          <cell r="Z516">
            <v>0</v>
          </cell>
          <cell r="AA516">
            <v>0</v>
          </cell>
          <cell r="AB516">
            <v>116025</v>
          </cell>
          <cell r="AC516">
            <v>116025</v>
          </cell>
          <cell r="AD516">
            <v>0</v>
          </cell>
          <cell r="AE516">
            <v>0</v>
          </cell>
          <cell r="AF516">
            <v>131755</v>
          </cell>
          <cell r="AG516">
            <v>131755</v>
          </cell>
          <cell r="AH516">
            <v>131755</v>
          </cell>
          <cell r="AI516">
            <v>131755</v>
          </cell>
        </row>
        <row r="517">
          <cell r="A517">
            <v>21</v>
          </cell>
          <cell r="C517" t="str">
            <v>f)</v>
          </cell>
          <cell r="D517" t="str">
            <v>Spares for PLCC equipment</v>
          </cell>
          <cell r="E517">
            <v>1</v>
          </cell>
          <cell r="F517" t="str">
            <v>Set</v>
          </cell>
          <cell r="G517">
            <v>0</v>
          </cell>
          <cell r="I517">
            <v>0</v>
          </cell>
          <cell r="J517">
            <v>0</v>
          </cell>
          <cell r="L517">
            <v>0.16320000000000001</v>
          </cell>
          <cell r="M517">
            <v>0.04</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row>
        <row r="518">
          <cell r="N518">
            <v>0</v>
          </cell>
        </row>
        <row r="519">
          <cell r="B519" t="str">
            <v>IV.</v>
          </cell>
          <cell r="D519" t="str">
            <v>Koteshwar HEP</v>
          </cell>
          <cell r="N519">
            <v>0</v>
          </cell>
        </row>
        <row r="520">
          <cell r="D520" t="str">
            <v>PLCC Equipments</v>
          </cell>
          <cell r="N520">
            <v>0</v>
          </cell>
        </row>
        <row r="521">
          <cell r="A521">
            <v>21</v>
          </cell>
          <cell r="C521" t="str">
            <v>a)</v>
          </cell>
          <cell r="D521" t="str">
            <v>Coupling Device</v>
          </cell>
          <cell r="E521">
            <v>2</v>
          </cell>
          <cell r="F521" t="str">
            <v>No.</v>
          </cell>
          <cell r="G521">
            <v>72000</v>
          </cell>
          <cell r="I521">
            <v>2215</v>
          </cell>
          <cell r="J521">
            <v>5000</v>
          </cell>
          <cell r="L521">
            <v>0.16320000000000001</v>
          </cell>
          <cell r="M521">
            <v>0.04</v>
          </cell>
          <cell r="N521">
            <v>243</v>
          </cell>
          <cell r="O521">
            <v>621</v>
          </cell>
          <cell r="P521">
            <v>72000</v>
          </cell>
          <cell r="Q521">
            <v>5000</v>
          </cell>
          <cell r="R521">
            <v>144000</v>
          </cell>
          <cell r="S521">
            <v>4430</v>
          </cell>
          <cell r="T521">
            <v>10000</v>
          </cell>
          <cell r="U521">
            <v>11750</v>
          </cell>
          <cell r="V521">
            <v>3350</v>
          </cell>
          <cell r="W521">
            <v>23500</v>
          </cell>
          <cell r="X521">
            <v>6700</v>
          </cell>
          <cell r="Y521">
            <v>30200</v>
          </cell>
          <cell r="Z521">
            <v>486</v>
          </cell>
          <cell r="AA521">
            <v>1242</v>
          </cell>
          <cell r="AB521">
            <v>111384</v>
          </cell>
          <cell r="AC521">
            <v>222768</v>
          </cell>
          <cell r="AD521">
            <v>6085</v>
          </cell>
          <cell r="AE521">
            <v>12170</v>
          </cell>
          <cell r="AF521">
            <v>126484</v>
          </cell>
          <cell r="AG521">
            <v>252968</v>
          </cell>
          <cell r="AH521">
            <v>132569</v>
          </cell>
          <cell r="AI521">
            <v>265138</v>
          </cell>
        </row>
        <row r="522">
          <cell r="A522">
            <v>21</v>
          </cell>
          <cell r="C522" t="str">
            <v>b)</v>
          </cell>
          <cell r="D522" t="str">
            <v>HF Cable</v>
          </cell>
          <cell r="E522">
            <v>1</v>
          </cell>
          <cell r="F522" t="str">
            <v>LS</v>
          </cell>
          <cell r="G522">
            <v>65000</v>
          </cell>
          <cell r="I522">
            <v>2000</v>
          </cell>
          <cell r="J522">
            <v>10000</v>
          </cell>
          <cell r="L522">
            <v>0.16320000000000001</v>
          </cell>
          <cell r="M522">
            <v>0.04</v>
          </cell>
          <cell r="N522">
            <v>487</v>
          </cell>
          <cell r="O522">
            <v>1241</v>
          </cell>
          <cell r="P522">
            <v>65000</v>
          </cell>
          <cell r="Q522">
            <v>10000</v>
          </cell>
          <cell r="R522">
            <v>65000</v>
          </cell>
          <cell r="S522">
            <v>2000</v>
          </cell>
          <cell r="T522">
            <v>10000</v>
          </cell>
          <cell r="U522">
            <v>10608</v>
          </cell>
          <cell r="V522">
            <v>3024</v>
          </cell>
          <cell r="W522">
            <v>10608</v>
          </cell>
          <cell r="X522">
            <v>3024</v>
          </cell>
          <cell r="Y522">
            <v>13632</v>
          </cell>
          <cell r="Z522">
            <v>487</v>
          </cell>
          <cell r="AA522">
            <v>1241</v>
          </cell>
          <cell r="AB522">
            <v>100555</v>
          </cell>
          <cell r="AC522">
            <v>100555</v>
          </cell>
          <cell r="AD522">
            <v>12170</v>
          </cell>
          <cell r="AE522">
            <v>12170</v>
          </cell>
          <cell r="AF522">
            <v>114187</v>
          </cell>
          <cell r="AG522">
            <v>114187</v>
          </cell>
          <cell r="AH522">
            <v>126357</v>
          </cell>
          <cell r="AI522">
            <v>126357</v>
          </cell>
        </row>
        <row r="523">
          <cell r="A523">
            <v>21</v>
          </cell>
          <cell r="C523" t="str">
            <v>c)</v>
          </cell>
          <cell r="D523" t="str">
            <v>Carrier Equipment (for speech+data &amp; for speech + protection)</v>
          </cell>
          <cell r="E523">
            <v>5</v>
          </cell>
          <cell r="F523" t="str">
            <v>Nos.</v>
          </cell>
          <cell r="G523">
            <v>240000</v>
          </cell>
          <cell r="I523">
            <v>7384</v>
          </cell>
          <cell r="J523">
            <v>5000</v>
          </cell>
          <cell r="L523">
            <v>0.16320000000000001</v>
          </cell>
          <cell r="M523">
            <v>0.04</v>
          </cell>
          <cell r="N523">
            <v>243</v>
          </cell>
          <cell r="O523">
            <v>621</v>
          </cell>
          <cell r="P523">
            <v>240000</v>
          </cell>
          <cell r="Q523">
            <v>5000</v>
          </cell>
          <cell r="R523">
            <v>1200000</v>
          </cell>
          <cell r="S523">
            <v>36920</v>
          </cell>
          <cell r="T523">
            <v>25000</v>
          </cell>
          <cell r="U523">
            <v>39168</v>
          </cell>
          <cell r="V523">
            <v>11167</v>
          </cell>
          <cell r="W523">
            <v>195840</v>
          </cell>
          <cell r="X523">
            <v>55835</v>
          </cell>
          <cell r="Y523">
            <v>251675</v>
          </cell>
          <cell r="Z523">
            <v>1215</v>
          </cell>
          <cell r="AA523">
            <v>3105</v>
          </cell>
          <cell r="AB523">
            <v>371280</v>
          </cell>
          <cell r="AC523">
            <v>1856400</v>
          </cell>
          <cell r="AD523">
            <v>6085</v>
          </cell>
          <cell r="AE523">
            <v>30425</v>
          </cell>
          <cell r="AF523">
            <v>421615</v>
          </cell>
          <cell r="AG523">
            <v>2108075</v>
          </cell>
          <cell r="AH523">
            <v>427700</v>
          </cell>
          <cell r="AI523">
            <v>2138500</v>
          </cell>
        </row>
        <row r="524">
          <cell r="A524">
            <v>21</v>
          </cell>
          <cell r="C524" t="str">
            <v>d)</v>
          </cell>
          <cell r="D524" t="str">
            <v>Protection coupler</v>
          </cell>
          <cell r="E524">
            <v>4</v>
          </cell>
          <cell r="F524" t="str">
            <v>Nos.</v>
          </cell>
          <cell r="G524">
            <v>115200</v>
          </cell>
          <cell r="I524">
            <v>3544</v>
          </cell>
          <cell r="J524">
            <v>5000</v>
          </cell>
          <cell r="L524">
            <v>0.16320000000000001</v>
          </cell>
          <cell r="M524">
            <v>0.04</v>
          </cell>
          <cell r="N524">
            <v>243</v>
          </cell>
          <cell r="O524">
            <v>621</v>
          </cell>
          <cell r="P524">
            <v>115200</v>
          </cell>
          <cell r="Q524">
            <v>5000</v>
          </cell>
          <cell r="R524">
            <v>460800</v>
          </cell>
          <cell r="S524">
            <v>14176</v>
          </cell>
          <cell r="T524">
            <v>20000</v>
          </cell>
          <cell r="U524">
            <v>18801</v>
          </cell>
          <cell r="V524">
            <v>5360</v>
          </cell>
          <cell r="W524">
            <v>75204</v>
          </cell>
          <cell r="X524">
            <v>21440</v>
          </cell>
          <cell r="Y524">
            <v>96644</v>
          </cell>
          <cell r="Z524">
            <v>972</v>
          </cell>
          <cell r="AA524">
            <v>2484</v>
          </cell>
          <cell r="AB524">
            <v>178214</v>
          </cell>
          <cell r="AC524">
            <v>712856</v>
          </cell>
          <cell r="AD524">
            <v>6085</v>
          </cell>
          <cell r="AE524">
            <v>24340</v>
          </cell>
          <cell r="AF524">
            <v>202375</v>
          </cell>
          <cell r="AG524">
            <v>809500</v>
          </cell>
          <cell r="AH524">
            <v>208460</v>
          </cell>
          <cell r="AI524">
            <v>833840</v>
          </cell>
        </row>
        <row r="525">
          <cell r="A525">
            <v>21</v>
          </cell>
          <cell r="C525" t="str">
            <v>e)</v>
          </cell>
          <cell r="D525" t="str">
            <v>Testing and Maintenance Equipment</v>
          </cell>
          <cell r="E525">
            <v>1</v>
          </cell>
          <cell r="F525" t="str">
            <v>Set</v>
          </cell>
          <cell r="G525">
            <v>75000</v>
          </cell>
          <cell r="I525">
            <v>2307</v>
          </cell>
          <cell r="J525">
            <v>0</v>
          </cell>
          <cell r="L525">
            <v>0.16320000000000001</v>
          </cell>
          <cell r="M525">
            <v>0.04</v>
          </cell>
          <cell r="N525">
            <v>0</v>
          </cell>
          <cell r="O525">
            <v>0</v>
          </cell>
          <cell r="P525">
            <v>75000</v>
          </cell>
          <cell r="Q525">
            <v>0</v>
          </cell>
          <cell r="R525">
            <v>75000</v>
          </cell>
          <cell r="S525">
            <v>2307</v>
          </cell>
          <cell r="T525">
            <v>0</v>
          </cell>
          <cell r="U525">
            <v>12240</v>
          </cell>
          <cell r="V525">
            <v>3490</v>
          </cell>
          <cell r="W525">
            <v>12240</v>
          </cell>
          <cell r="X525">
            <v>3490</v>
          </cell>
          <cell r="Y525">
            <v>15730</v>
          </cell>
          <cell r="Z525">
            <v>0</v>
          </cell>
          <cell r="AA525">
            <v>0</v>
          </cell>
          <cell r="AB525">
            <v>116025</v>
          </cell>
          <cell r="AC525">
            <v>116025</v>
          </cell>
          <cell r="AD525">
            <v>0</v>
          </cell>
          <cell r="AE525">
            <v>0</v>
          </cell>
          <cell r="AF525">
            <v>131755</v>
          </cell>
          <cell r="AG525">
            <v>131755</v>
          </cell>
          <cell r="AH525">
            <v>131755</v>
          </cell>
          <cell r="AI525">
            <v>131755</v>
          </cell>
        </row>
        <row r="526">
          <cell r="A526">
            <v>21</v>
          </cell>
          <cell r="C526" t="str">
            <v>f)</v>
          </cell>
          <cell r="D526" t="str">
            <v>Spares for PLCC equipment</v>
          </cell>
          <cell r="E526">
            <v>1</v>
          </cell>
          <cell r="F526" t="str">
            <v>Set</v>
          </cell>
          <cell r="G526">
            <v>0</v>
          </cell>
          <cell r="I526">
            <v>0</v>
          </cell>
          <cell r="J526">
            <v>0</v>
          </cell>
          <cell r="L526">
            <v>0.16320000000000001</v>
          </cell>
          <cell r="M526">
            <v>0.04</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row>
        <row r="527">
          <cell r="N527">
            <v>0</v>
          </cell>
        </row>
        <row r="528">
          <cell r="B528" t="str">
            <v>Q</v>
          </cell>
          <cell r="D528" t="str">
            <v>CIVIL WORKS (as per technical specifications)</v>
          </cell>
          <cell r="N528">
            <v>0</v>
          </cell>
        </row>
        <row r="529">
          <cell r="N529">
            <v>0</v>
          </cell>
        </row>
        <row r="530">
          <cell r="B530" t="str">
            <v>V.</v>
          </cell>
          <cell r="D530" t="str">
            <v>CIVIL WORKS (as per Technical Specifcication)</v>
          </cell>
          <cell r="N530">
            <v>0</v>
          </cell>
        </row>
        <row r="531">
          <cell r="B531" t="str">
            <v>1.</v>
          </cell>
          <cell r="D531" t="str">
            <v xml:space="preserve">Foundation for </v>
          </cell>
          <cell r="N531">
            <v>0</v>
          </cell>
        </row>
        <row r="532">
          <cell r="A532">
            <v>100</v>
          </cell>
          <cell r="C532" t="str">
            <v>a)</v>
          </cell>
          <cell r="D532" t="str">
            <v>630kVA 33/0.433 kV LT transformer Excluding concrete and reinforcement steel</v>
          </cell>
          <cell r="E532">
            <v>2</v>
          </cell>
          <cell r="F532" t="str">
            <v>Nos.</v>
          </cell>
          <cell r="I532">
            <v>0</v>
          </cell>
          <cell r="J532">
            <v>79250</v>
          </cell>
          <cell r="L532">
            <v>0.16320000000000001</v>
          </cell>
          <cell r="M532">
            <v>0.04</v>
          </cell>
          <cell r="N532">
            <v>3858</v>
          </cell>
          <cell r="O532">
            <v>3246</v>
          </cell>
          <cell r="P532">
            <v>0</v>
          </cell>
          <cell r="Q532">
            <v>79250</v>
          </cell>
          <cell r="R532">
            <v>0</v>
          </cell>
          <cell r="S532">
            <v>0</v>
          </cell>
          <cell r="T532">
            <v>158500</v>
          </cell>
          <cell r="U532">
            <v>0</v>
          </cell>
          <cell r="V532">
            <v>0</v>
          </cell>
          <cell r="W532">
            <v>0</v>
          </cell>
          <cell r="X532">
            <v>0</v>
          </cell>
          <cell r="Y532">
            <v>0</v>
          </cell>
          <cell r="Z532">
            <v>7716</v>
          </cell>
          <cell r="AA532">
            <v>6492</v>
          </cell>
          <cell r="AB532">
            <v>0</v>
          </cell>
          <cell r="AC532">
            <v>0</v>
          </cell>
          <cell r="AD532">
            <v>96447</v>
          </cell>
          <cell r="AE532">
            <v>192894</v>
          </cell>
          <cell r="AF532">
            <v>0</v>
          </cell>
          <cell r="AG532">
            <v>0</v>
          </cell>
          <cell r="AH532">
            <v>96447</v>
          </cell>
          <cell r="AI532">
            <v>192894</v>
          </cell>
        </row>
        <row r="533">
          <cell r="N533">
            <v>0</v>
          </cell>
        </row>
        <row r="534">
          <cell r="B534" t="str">
            <v>2.</v>
          </cell>
          <cell r="D534" t="str">
            <v>Foundation excluding concrete and reinforcement steel for</v>
          </cell>
          <cell r="N534">
            <v>0</v>
          </cell>
        </row>
        <row r="535">
          <cell r="A535">
            <v>100</v>
          </cell>
          <cell r="C535" t="str">
            <v>a)</v>
          </cell>
          <cell r="D535" t="str">
            <v>Gantry structures</v>
          </cell>
          <cell r="E535">
            <v>1</v>
          </cell>
          <cell r="F535" t="str">
            <v>Cu.M</v>
          </cell>
          <cell r="I535">
            <v>0</v>
          </cell>
          <cell r="J535">
            <v>8872480</v>
          </cell>
          <cell r="L535">
            <v>0.16320000000000001</v>
          </cell>
          <cell r="M535">
            <v>0.04</v>
          </cell>
          <cell r="N535">
            <v>431912</v>
          </cell>
          <cell r="O535">
            <v>363454</v>
          </cell>
          <cell r="P535">
            <v>0</v>
          </cell>
          <cell r="Q535">
            <v>8872480</v>
          </cell>
          <cell r="R535">
            <v>0</v>
          </cell>
          <cell r="S535">
            <v>0</v>
          </cell>
          <cell r="T535">
            <v>8872480</v>
          </cell>
          <cell r="U535">
            <v>0</v>
          </cell>
          <cell r="V535">
            <v>0</v>
          </cell>
          <cell r="W535">
            <v>0</v>
          </cell>
          <cell r="X535">
            <v>0</v>
          </cell>
          <cell r="Y535">
            <v>0</v>
          </cell>
          <cell r="Z535">
            <v>431912</v>
          </cell>
          <cell r="AA535">
            <v>363454</v>
          </cell>
          <cell r="AB535">
            <v>0</v>
          </cell>
          <cell r="AC535">
            <v>0</v>
          </cell>
          <cell r="AD535">
            <v>10797808</v>
          </cell>
          <cell r="AE535">
            <v>10797808</v>
          </cell>
          <cell r="AF535">
            <v>0</v>
          </cell>
          <cell r="AG535">
            <v>0</v>
          </cell>
          <cell r="AH535">
            <v>10797808</v>
          </cell>
          <cell r="AI535">
            <v>10797808</v>
          </cell>
        </row>
        <row r="536">
          <cell r="A536">
            <v>100</v>
          </cell>
          <cell r="C536" t="str">
            <v>b)</v>
          </cell>
          <cell r="D536" t="str">
            <v xml:space="preserve">Equipment support structures </v>
          </cell>
          <cell r="E536">
            <v>1</v>
          </cell>
          <cell r="F536" t="str">
            <v>Cu.M</v>
          </cell>
          <cell r="I536">
            <v>0</v>
          </cell>
          <cell r="J536">
            <v>2200600</v>
          </cell>
          <cell r="L536">
            <v>0.16320000000000001</v>
          </cell>
          <cell r="M536">
            <v>0.04</v>
          </cell>
          <cell r="N536">
            <v>107125</v>
          </cell>
          <cell r="O536">
            <v>90146</v>
          </cell>
          <cell r="P536">
            <v>0</v>
          </cell>
          <cell r="Q536">
            <v>2200600</v>
          </cell>
          <cell r="R536">
            <v>0</v>
          </cell>
          <cell r="S536">
            <v>0</v>
          </cell>
          <cell r="T536">
            <v>2200600</v>
          </cell>
          <cell r="U536">
            <v>0</v>
          </cell>
          <cell r="V536">
            <v>0</v>
          </cell>
          <cell r="W536">
            <v>0</v>
          </cell>
          <cell r="X536">
            <v>0</v>
          </cell>
          <cell r="Y536">
            <v>0</v>
          </cell>
          <cell r="Z536">
            <v>107125</v>
          </cell>
          <cell r="AA536">
            <v>90146</v>
          </cell>
          <cell r="AB536">
            <v>0</v>
          </cell>
          <cell r="AC536">
            <v>0</v>
          </cell>
          <cell r="AD536">
            <v>2678130</v>
          </cell>
          <cell r="AE536">
            <v>2678130</v>
          </cell>
          <cell r="AF536">
            <v>0</v>
          </cell>
          <cell r="AG536">
            <v>0</v>
          </cell>
          <cell r="AH536">
            <v>2678130</v>
          </cell>
          <cell r="AI536">
            <v>2678130</v>
          </cell>
        </row>
        <row r="537">
          <cell r="N537">
            <v>0</v>
          </cell>
        </row>
        <row r="538">
          <cell r="B538" t="str">
            <v>3.</v>
          </cell>
          <cell r="D538" t="str">
            <v>Cable Trench including all types of crossing, all metallic works and sump pit excluding concrete and reinforcement steel</v>
          </cell>
          <cell r="N538">
            <v>0</v>
          </cell>
        </row>
        <row r="539">
          <cell r="A539">
            <v>100</v>
          </cell>
          <cell r="C539" t="str">
            <v>a)</v>
          </cell>
          <cell r="D539" t="str">
            <v>Section -3-3</v>
          </cell>
          <cell r="E539">
            <v>1</v>
          </cell>
          <cell r="F539" t="str">
            <v>m</v>
          </cell>
          <cell r="I539">
            <v>0</v>
          </cell>
          <cell r="J539">
            <v>418250</v>
          </cell>
          <cell r="L539">
            <v>0.16320000000000001</v>
          </cell>
          <cell r="M539">
            <v>0.04</v>
          </cell>
          <cell r="N539">
            <v>20360</v>
          </cell>
          <cell r="O539">
            <v>17133</v>
          </cell>
          <cell r="P539">
            <v>0</v>
          </cell>
          <cell r="Q539">
            <v>418250</v>
          </cell>
          <cell r="R539">
            <v>0</v>
          </cell>
          <cell r="S539">
            <v>0</v>
          </cell>
          <cell r="T539">
            <v>418250</v>
          </cell>
          <cell r="U539">
            <v>0</v>
          </cell>
          <cell r="V539">
            <v>0</v>
          </cell>
          <cell r="W539">
            <v>0</v>
          </cell>
          <cell r="X539">
            <v>0</v>
          </cell>
          <cell r="Y539">
            <v>0</v>
          </cell>
          <cell r="Z539">
            <v>20360</v>
          </cell>
          <cell r="AA539">
            <v>17133</v>
          </cell>
          <cell r="AB539">
            <v>0</v>
          </cell>
          <cell r="AC539">
            <v>0</v>
          </cell>
          <cell r="AD539">
            <v>509010</v>
          </cell>
          <cell r="AE539">
            <v>509010</v>
          </cell>
          <cell r="AF539">
            <v>0</v>
          </cell>
          <cell r="AG539">
            <v>0</v>
          </cell>
          <cell r="AH539">
            <v>509010</v>
          </cell>
          <cell r="AI539">
            <v>509010</v>
          </cell>
        </row>
        <row r="540">
          <cell r="A540">
            <v>100</v>
          </cell>
          <cell r="C540" t="str">
            <v>b)</v>
          </cell>
          <cell r="D540" t="str">
            <v>Section -4-4</v>
          </cell>
          <cell r="E540">
            <v>1</v>
          </cell>
          <cell r="F540" t="str">
            <v>m</v>
          </cell>
          <cell r="I540">
            <v>0</v>
          </cell>
          <cell r="J540">
            <v>418250</v>
          </cell>
          <cell r="L540">
            <v>0.16320000000000001</v>
          </cell>
          <cell r="M540">
            <v>0.04</v>
          </cell>
          <cell r="N540">
            <v>20360</v>
          </cell>
          <cell r="O540">
            <v>17133</v>
          </cell>
          <cell r="P540">
            <v>0</v>
          </cell>
          <cell r="Q540">
            <v>418250</v>
          </cell>
          <cell r="R540">
            <v>0</v>
          </cell>
          <cell r="S540">
            <v>0</v>
          </cell>
          <cell r="T540">
            <v>418250</v>
          </cell>
          <cell r="U540">
            <v>0</v>
          </cell>
          <cell r="V540">
            <v>0</v>
          </cell>
          <cell r="W540">
            <v>0</v>
          </cell>
          <cell r="X540">
            <v>0</v>
          </cell>
          <cell r="Y540">
            <v>0</v>
          </cell>
          <cell r="Z540">
            <v>20360</v>
          </cell>
          <cell r="AA540">
            <v>17133</v>
          </cell>
          <cell r="AB540">
            <v>0</v>
          </cell>
          <cell r="AC540">
            <v>0</v>
          </cell>
          <cell r="AD540">
            <v>509010</v>
          </cell>
          <cell r="AE540">
            <v>509010</v>
          </cell>
          <cell r="AF540">
            <v>0</v>
          </cell>
          <cell r="AG540">
            <v>0</v>
          </cell>
          <cell r="AH540">
            <v>509010</v>
          </cell>
          <cell r="AI540">
            <v>509010</v>
          </cell>
        </row>
        <row r="541">
          <cell r="A541">
            <v>100</v>
          </cell>
          <cell r="B541" t="str">
            <v>4.</v>
          </cell>
          <cell r="D541" t="str">
            <v>Soil Investigation</v>
          </cell>
          <cell r="E541">
            <v>1</v>
          </cell>
          <cell r="F541" t="str">
            <v>LS</v>
          </cell>
          <cell r="I541">
            <v>0</v>
          </cell>
          <cell r="J541">
            <v>250000</v>
          </cell>
          <cell r="L541">
            <v>0.16320000000000001</v>
          </cell>
          <cell r="M541">
            <v>0.04</v>
          </cell>
          <cell r="N541">
            <v>12170</v>
          </cell>
          <cell r="O541">
            <v>10241</v>
          </cell>
          <cell r="P541">
            <v>0</v>
          </cell>
          <cell r="Q541">
            <v>250000</v>
          </cell>
          <cell r="R541">
            <v>0</v>
          </cell>
          <cell r="S541">
            <v>0</v>
          </cell>
          <cell r="T541">
            <v>250000</v>
          </cell>
          <cell r="U541">
            <v>0</v>
          </cell>
          <cell r="V541">
            <v>0</v>
          </cell>
          <cell r="W541">
            <v>0</v>
          </cell>
          <cell r="X541">
            <v>0</v>
          </cell>
          <cell r="Y541">
            <v>0</v>
          </cell>
          <cell r="Z541">
            <v>12170</v>
          </cell>
          <cell r="AA541">
            <v>10241</v>
          </cell>
          <cell r="AB541">
            <v>0</v>
          </cell>
          <cell r="AC541">
            <v>0</v>
          </cell>
          <cell r="AD541">
            <v>304250</v>
          </cell>
          <cell r="AE541">
            <v>304250</v>
          </cell>
          <cell r="AF541">
            <v>0</v>
          </cell>
          <cell r="AG541">
            <v>0</v>
          </cell>
          <cell r="AH541">
            <v>304250</v>
          </cell>
          <cell r="AI541">
            <v>304250</v>
          </cell>
        </row>
        <row r="542">
          <cell r="N542">
            <v>0</v>
          </cell>
        </row>
        <row r="543">
          <cell r="A543">
            <v>100</v>
          </cell>
          <cell r="B543" t="str">
            <v>5.</v>
          </cell>
          <cell r="D543" t="str">
            <v>Buried Cable trenches for aux. power arrangement</v>
          </cell>
          <cell r="E543">
            <v>1</v>
          </cell>
          <cell r="F543" t="str">
            <v>m</v>
          </cell>
          <cell r="I543">
            <v>0</v>
          </cell>
          <cell r="J543">
            <v>138000</v>
          </cell>
          <cell r="L543">
            <v>0.16320000000000001</v>
          </cell>
          <cell r="M543">
            <v>0.04</v>
          </cell>
          <cell r="N543">
            <v>6718</v>
          </cell>
          <cell r="O543">
            <v>5653</v>
          </cell>
          <cell r="P543">
            <v>0</v>
          </cell>
          <cell r="Q543">
            <v>138000</v>
          </cell>
          <cell r="R543">
            <v>0</v>
          </cell>
          <cell r="S543">
            <v>0</v>
          </cell>
          <cell r="T543">
            <v>138000</v>
          </cell>
          <cell r="U543">
            <v>0</v>
          </cell>
          <cell r="V543">
            <v>0</v>
          </cell>
          <cell r="W543">
            <v>0</v>
          </cell>
          <cell r="X543">
            <v>0</v>
          </cell>
          <cell r="Y543">
            <v>0</v>
          </cell>
          <cell r="Z543">
            <v>6718</v>
          </cell>
          <cell r="AA543">
            <v>5653</v>
          </cell>
          <cell r="AB543">
            <v>0</v>
          </cell>
          <cell r="AC543">
            <v>0</v>
          </cell>
          <cell r="AD543">
            <v>167946</v>
          </cell>
          <cell r="AE543">
            <v>167946</v>
          </cell>
          <cell r="AF543">
            <v>0</v>
          </cell>
          <cell r="AG543">
            <v>0</v>
          </cell>
          <cell r="AH543">
            <v>167946</v>
          </cell>
          <cell r="AI543">
            <v>167946</v>
          </cell>
        </row>
        <row r="544">
          <cell r="N544">
            <v>0</v>
          </cell>
        </row>
        <row r="545">
          <cell r="A545">
            <v>100</v>
          </cell>
          <cell r="B545" t="str">
            <v>6.</v>
          </cell>
          <cell r="D545" t="str">
            <v>Anti weed treatment, Stone spreading excluding concrete</v>
          </cell>
          <cell r="E545">
            <v>1</v>
          </cell>
          <cell r="F545" t="str">
            <v>Sq.m</v>
          </cell>
          <cell r="I545">
            <v>0</v>
          </cell>
          <cell r="J545">
            <v>1364000</v>
          </cell>
          <cell r="L545">
            <v>0.16320000000000001</v>
          </cell>
          <cell r="M545">
            <v>0.04</v>
          </cell>
          <cell r="N545">
            <v>66400</v>
          </cell>
          <cell r="O545">
            <v>55875</v>
          </cell>
          <cell r="P545">
            <v>0</v>
          </cell>
          <cell r="Q545">
            <v>1364000</v>
          </cell>
          <cell r="R545">
            <v>0</v>
          </cell>
          <cell r="S545">
            <v>0</v>
          </cell>
          <cell r="T545">
            <v>1364000</v>
          </cell>
          <cell r="U545">
            <v>0</v>
          </cell>
          <cell r="V545">
            <v>0</v>
          </cell>
          <cell r="W545">
            <v>0</v>
          </cell>
          <cell r="X545">
            <v>0</v>
          </cell>
          <cell r="Y545">
            <v>0</v>
          </cell>
          <cell r="Z545">
            <v>66400</v>
          </cell>
          <cell r="AA545">
            <v>55875</v>
          </cell>
          <cell r="AB545">
            <v>0</v>
          </cell>
          <cell r="AC545">
            <v>0</v>
          </cell>
          <cell r="AD545">
            <v>1659988</v>
          </cell>
          <cell r="AE545">
            <v>1659988</v>
          </cell>
          <cell r="AF545">
            <v>0</v>
          </cell>
          <cell r="AG545">
            <v>0</v>
          </cell>
          <cell r="AH545">
            <v>1659988</v>
          </cell>
          <cell r="AI545">
            <v>1659988</v>
          </cell>
        </row>
        <row r="546">
          <cell r="N546">
            <v>0</v>
          </cell>
        </row>
        <row r="547">
          <cell r="A547">
            <v>100</v>
          </cell>
          <cell r="B547" t="str">
            <v>7.</v>
          </cell>
          <cell r="D547" t="str">
            <v>Roads 3.75m wide (including all crossings) but excluding concrete and reinforcement steel)</v>
          </cell>
          <cell r="E547">
            <v>1</v>
          </cell>
          <cell r="F547" t="str">
            <v>m</v>
          </cell>
          <cell r="I547">
            <v>0</v>
          </cell>
          <cell r="J547">
            <v>1801400</v>
          </cell>
          <cell r="L547">
            <v>0.16320000000000001</v>
          </cell>
          <cell r="M547">
            <v>0.04</v>
          </cell>
          <cell r="N547">
            <v>87692</v>
          </cell>
          <cell r="O547">
            <v>73793</v>
          </cell>
          <cell r="P547">
            <v>0</v>
          </cell>
          <cell r="Q547">
            <v>1801400</v>
          </cell>
          <cell r="R547">
            <v>0</v>
          </cell>
          <cell r="S547">
            <v>0</v>
          </cell>
          <cell r="T547">
            <v>1801400</v>
          </cell>
          <cell r="U547">
            <v>0</v>
          </cell>
          <cell r="V547">
            <v>0</v>
          </cell>
          <cell r="W547">
            <v>0</v>
          </cell>
          <cell r="X547">
            <v>0</v>
          </cell>
          <cell r="Y547">
            <v>0</v>
          </cell>
          <cell r="Z547">
            <v>87692</v>
          </cell>
          <cell r="AA547">
            <v>73793</v>
          </cell>
          <cell r="AB547">
            <v>0</v>
          </cell>
          <cell r="AC547">
            <v>0</v>
          </cell>
          <cell r="AD547">
            <v>2192304</v>
          </cell>
          <cell r="AE547">
            <v>2192304</v>
          </cell>
          <cell r="AF547">
            <v>0</v>
          </cell>
          <cell r="AG547">
            <v>0</v>
          </cell>
          <cell r="AH547">
            <v>2192304</v>
          </cell>
          <cell r="AI547">
            <v>2192304</v>
          </cell>
        </row>
        <row r="548">
          <cell r="N548">
            <v>0</v>
          </cell>
        </row>
        <row r="549">
          <cell r="A549">
            <v>100</v>
          </cell>
          <cell r="B549" t="str">
            <v>8.</v>
          </cell>
          <cell r="D549" t="str">
            <v>Storm water draingage incuding culverts but excluding concrete and reinforcement steel</v>
          </cell>
          <cell r="E549">
            <v>0</v>
          </cell>
          <cell r="F549" t="str">
            <v>m</v>
          </cell>
          <cell r="I549">
            <v>0</v>
          </cell>
          <cell r="J549">
            <v>832620</v>
          </cell>
          <cell r="L549">
            <v>0.16320000000000001</v>
          </cell>
          <cell r="M549">
            <v>0.04</v>
          </cell>
          <cell r="N549">
            <v>40532</v>
          </cell>
          <cell r="O549">
            <v>34108</v>
          </cell>
          <cell r="P549">
            <v>0</v>
          </cell>
          <cell r="Q549">
            <v>832620</v>
          </cell>
          <cell r="R549">
            <v>0</v>
          </cell>
          <cell r="S549">
            <v>0</v>
          </cell>
          <cell r="T549">
            <v>0</v>
          </cell>
          <cell r="U549">
            <v>0</v>
          </cell>
          <cell r="V549">
            <v>0</v>
          </cell>
          <cell r="W549">
            <v>0</v>
          </cell>
          <cell r="X549">
            <v>0</v>
          </cell>
          <cell r="Y549">
            <v>0</v>
          </cell>
          <cell r="Z549">
            <v>0</v>
          </cell>
          <cell r="AA549">
            <v>0</v>
          </cell>
          <cell r="AB549">
            <v>0</v>
          </cell>
          <cell r="AC549">
            <v>0</v>
          </cell>
          <cell r="AD549">
            <v>1013299</v>
          </cell>
          <cell r="AE549">
            <v>0</v>
          </cell>
          <cell r="AF549">
            <v>0</v>
          </cell>
          <cell r="AG549">
            <v>0</v>
          </cell>
          <cell r="AH549">
            <v>1013299</v>
          </cell>
          <cell r="AI549">
            <v>0</v>
          </cell>
        </row>
        <row r="550">
          <cell r="N550">
            <v>0</v>
          </cell>
          <cell r="AD550">
            <v>0</v>
          </cell>
        </row>
        <row r="551">
          <cell r="A551">
            <v>100</v>
          </cell>
          <cell r="B551" t="str">
            <v>8.</v>
          </cell>
          <cell r="D551" t="str">
            <v>Switchyard fencing along with gates &amp; security room but excluding concrete and reinforcement steel.</v>
          </cell>
          <cell r="F551" t="str">
            <v>m</v>
          </cell>
          <cell r="AD551">
            <v>0</v>
          </cell>
        </row>
        <row r="553">
          <cell r="B553" t="str">
            <v>8.</v>
          </cell>
          <cell r="D553" t="str">
            <v>Buildings</v>
          </cell>
          <cell r="N553">
            <v>0</v>
          </cell>
        </row>
        <row r="554">
          <cell r="A554">
            <v>100</v>
          </cell>
          <cell r="C554" t="str">
            <v>i)</v>
          </cell>
          <cell r="D554" t="str">
            <v>Control Room Building  but excluding concrete and reinforcement steel</v>
          </cell>
          <cell r="E554">
            <v>1</v>
          </cell>
          <cell r="F554" t="str">
            <v>Nos.</v>
          </cell>
          <cell r="I554">
            <v>0</v>
          </cell>
          <cell r="J554">
            <v>12793064</v>
          </cell>
          <cell r="L554">
            <v>0.16320000000000001</v>
          </cell>
          <cell r="M554">
            <v>0.04</v>
          </cell>
          <cell r="N554">
            <v>622766</v>
          </cell>
          <cell r="O554">
            <v>524058</v>
          </cell>
          <cell r="P554">
            <v>0</v>
          </cell>
          <cell r="Q554">
            <v>12793064</v>
          </cell>
          <cell r="R554">
            <v>0</v>
          </cell>
          <cell r="S554">
            <v>0</v>
          </cell>
          <cell r="T554">
            <v>12793064</v>
          </cell>
          <cell r="U554">
            <v>0</v>
          </cell>
          <cell r="V554">
            <v>0</v>
          </cell>
          <cell r="W554">
            <v>0</v>
          </cell>
          <cell r="X554">
            <v>0</v>
          </cell>
          <cell r="Y554">
            <v>0</v>
          </cell>
          <cell r="Z554">
            <v>622766</v>
          </cell>
          <cell r="AA554">
            <v>524058</v>
          </cell>
          <cell r="AB554">
            <v>0</v>
          </cell>
          <cell r="AC554">
            <v>0</v>
          </cell>
          <cell r="AD554">
            <v>15569159</v>
          </cell>
          <cell r="AE554">
            <v>15569159</v>
          </cell>
          <cell r="AF554">
            <v>0</v>
          </cell>
          <cell r="AG554">
            <v>0</v>
          </cell>
          <cell r="AH554">
            <v>15569159</v>
          </cell>
          <cell r="AI554">
            <v>15569159</v>
          </cell>
        </row>
        <row r="555">
          <cell r="N555">
            <v>0</v>
          </cell>
        </row>
        <row r="556">
          <cell r="A556">
            <v>100</v>
          </cell>
          <cell r="C556" t="str">
            <v>ii)</v>
          </cell>
          <cell r="D556" t="str">
            <v xml:space="preserve"> FF Pump house excluding concrete and reinforcement steel</v>
          </cell>
          <cell r="E556">
            <v>1</v>
          </cell>
          <cell r="F556" t="str">
            <v>Nos.</v>
          </cell>
          <cell r="I556">
            <v>0</v>
          </cell>
          <cell r="J556">
            <v>1813222</v>
          </cell>
          <cell r="L556">
            <v>0.16320000000000001</v>
          </cell>
          <cell r="M556">
            <v>0.04</v>
          </cell>
          <cell r="N556">
            <v>88268</v>
          </cell>
          <cell r="O556">
            <v>74277</v>
          </cell>
          <cell r="P556">
            <v>0</v>
          </cell>
          <cell r="Q556">
            <v>1813222</v>
          </cell>
          <cell r="R556">
            <v>0</v>
          </cell>
          <cell r="S556">
            <v>0</v>
          </cell>
          <cell r="T556">
            <v>1813222</v>
          </cell>
          <cell r="U556">
            <v>0</v>
          </cell>
          <cell r="V556">
            <v>0</v>
          </cell>
          <cell r="W556">
            <v>0</v>
          </cell>
          <cell r="X556">
            <v>0</v>
          </cell>
          <cell r="Y556">
            <v>0</v>
          </cell>
          <cell r="Z556">
            <v>88268</v>
          </cell>
          <cell r="AA556">
            <v>74277</v>
          </cell>
          <cell r="AB556">
            <v>0</v>
          </cell>
          <cell r="AC556">
            <v>0</v>
          </cell>
          <cell r="AD556">
            <v>2206691</v>
          </cell>
          <cell r="AE556">
            <v>2206691</v>
          </cell>
          <cell r="AF556">
            <v>0</v>
          </cell>
          <cell r="AG556">
            <v>0</v>
          </cell>
          <cell r="AH556">
            <v>2206691</v>
          </cell>
          <cell r="AI556">
            <v>2206691</v>
          </cell>
        </row>
        <row r="557">
          <cell r="N557">
            <v>0</v>
          </cell>
        </row>
        <row r="558">
          <cell r="A558">
            <v>100</v>
          </cell>
          <cell r="C558" t="str">
            <v>iii)</v>
          </cell>
          <cell r="D558" t="str">
            <v>Foundation for 250kVA DG Set excluding concrete &amp; reinforcement steel</v>
          </cell>
          <cell r="E558">
            <v>1</v>
          </cell>
          <cell r="F558" t="str">
            <v>Nos.</v>
          </cell>
          <cell r="I558">
            <v>0</v>
          </cell>
          <cell r="J558">
            <v>48950</v>
          </cell>
          <cell r="L558">
            <v>0.16320000000000001</v>
          </cell>
          <cell r="M558">
            <v>0.04</v>
          </cell>
          <cell r="N558">
            <v>2383</v>
          </cell>
          <cell r="O558">
            <v>2005</v>
          </cell>
          <cell r="P558">
            <v>0</v>
          </cell>
          <cell r="Q558">
            <v>48950</v>
          </cell>
          <cell r="R558">
            <v>0</v>
          </cell>
          <cell r="S558">
            <v>0</v>
          </cell>
          <cell r="T558">
            <v>48950</v>
          </cell>
          <cell r="U558">
            <v>0</v>
          </cell>
          <cell r="V558">
            <v>0</v>
          </cell>
          <cell r="W558">
            <v>0</v>
          </cell>
          <cell r="X558">
            <v>0</v>
          </cell>
          <cell r="Y558">
            <v>0</v>
          </cell>
          <cell r="Z558">
            <v>2383</v>
          </cell>
          <cell r="AA558">
            <v>2005</v>
          </cell>
          <cell r="AB558">
            <v>0</v>
          </cell>
          <cell r="AC558">
            <v>0</v>
          </cell>
          <cell r="AD558">
            <v>59572</v>
          </cell>
          <cell r="AE558">
            <v>59572</v>
          </cell>
          <cell r="AF558">
            <v>0</v>
          </cell>
          <cell r="AG558">
            <v>0</v>
          </cell>
          <cell r="AH558">
            <v>59572</v>
          </cell>
          <cell r="AI558">
            <v>59572</v>
          </cell>
        </row>
        <row r="559">
          <cell r="N559">
            <v>0</v>
          </cell>
        </row>
        <row r="560">
          <cell r="C560" t="str">
            <v>iii)</v>
          </cell>
          <cell r="D560" t="str">
            <v>Land scapping</v>
          </cell>
        </row>
        <row r="561">
          <cell r="D561" t="str">
            <v>Land scapping infront of control room cum administrative building as per drawing but excluding concrete &amp; reinforcement steel.</v>
          </cell>
        </row>
        <row r="563">
          <cell r="A563">
            <v>100</v>
          </cell>
          <cell r="B563" t="str">
            <v>11.</v>
          </cell>
          <cell r="D563" t="str">
            <v>All types concrete for items 1 to 8</v>
          </cell>
          <cell r="E563">
            <v>1</v>
          </cell>
          <cell r="F563" t="str">
            <v>LS</v>
          </cell>
          <cell r="I563">
            <v>0</v>
          </cell>
          <cell r="J563">
            <v>200000</v>
          </cell>
          <cell r="L563">
            <v>0.16320000000000001</v>
          </cell>
          <cell r="M563">
            <v>0.04</v>
          </cell>
          <cell r="N563">
            <v>9736</v>
          </cell>
          <cell r="O563">
            <v>8193</v>
          </cell>
          <cell r="P563">
            <v>0</v>
          </cell>
          <cell r="Q563">
            <v>200000</v>
          </cell>
          <cell r="R563">
            <v>0</v>
          </cell>
          <cell r="S563">
            <v>0</v>
          </cell>
          <cell r="T563">
            <v>200000</v>
          </cell>
          <cell r="U563">
            <v>0</v>
          </cell>
          <cell r="V563">
            <v>0</v>
          </cell>
          <cell r="W563">
            <v>0</v>
          </cell>
          <cell r="X563">
            <v>0</v>
          </cell>
          <cell r="Y563">
            <v>0</v>
          </cell>
          <cell r="Z563">
            <v>9736</v>
          </cell>
          <cell r="AA563">
            <v>8193</v>
          </cell>
          <cell r="AB563">
            <v>0</v>
          </cell>
          <cell r="AC563">
            <v>0</v>
          </cell>
          <cell r="AD563">
            <v>243400</v>
          </cell>
          <cell r="AE563">
            <v>243400</v>
          </cell>
          <cell r="AF563">
            <v>0</v>
          </cell>
          <cell r="AG563">
            <v>0</v>
          </cell>
          <cell r="AH563">
            <v>243400</v>
          </cell>
          <cell r="AI563">
            <v>243400</v>
          </cell>
        </row>
        <row r="564">
          <cell r="N564">
            <v>0</v>
          </cell>
        </row>
        <row r="565">
          <cell r="A565">
            <v>100</v>
          </cell>
          <cell r="B565" t="str">
            <v>12.</v>
          </cell>
          <cell r="D565" t="str">
            <v>Reinforcement steel for items 1 to 8</v>
          </cell>
          <cell r="E565">
            <v>1</v>
          </cell>
          <cell r="F565" t="str">
            <v>LS</v>
          </cell>
          <cell r="I565">
            <v>0</v>
          </cell>
          <cell r="J565">
            <v>200000</v>
          </cell>
          <cell r="L565">
            <v>0.16320000000000001</v>
          </cell>
          <cell r="M565">
            <v>0.04</v>
          </cell>
          <cell r="N565">
            <v>9736</v>
          </cell>
          <cell r="O565">
            <v>8193</v>
          </cell>
          <cell r="P565">
            <v>0</v>
          </cell>
          <cell r="Q565">
            <v>200000</v>
          </cell>
          <cell r="R565">
            <v>0</v>
          </cell>
          <cell r="S565">
            <v>0</v>
          </cell>
          <cell r="T565">
            <v>200000</v>
          </cell>
          <cell r="U565">
            <v>0</v>
          </cell>
          <cell r="V565">
            <v>0</v>
          </cell>
          <cell r="W565">
            <v>0</v>
          </cell>
          <cell r="X565">
            <v>0</v>
          </cell>
          <cell r="Y565">
            <v>0</v>
          </cell>
          <cell r="Z565">
            <v>9736</v>
          </cell>
          <cell r="AA565">
            <v>8193</v>
          </cell>
          <cell r="AB565">
            <v>0</v>
          </cell>
          <cell r="AC565">
            <v>0</v>
          </cell>
          <cell r="AD565">
            <v>243400</v>
          </cell>
          <cell r="AE565">
            <v>243400</v>
          </cell>
          <cell r="AF565">
            <v>0</v>
          </cell>
          <cell r="AG565">
            <v>0</v>
          </cell>
          <cell r="AH565">
            <v>243400</v>
          </cell>
          <cell r="AI565">
            <v>243400</v>
          </cell>
        </row>
      </sheetData>
      <sheetData sheetId="8"/>
      <sheetData sheetId="9"/>
      <sheetData sheetId="10"/>
      <sheetData sheetId="1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ynthesis"/>
      <sheetName val="export coeff"/>
      <sheetName val="result"/>
      <sheetName val="detail"/>
      <sheetName val="p.sch.coeff"/>
      <sheetName val="BDP POSTE Dar_El_beida"/>
      <sheetName val="Récap DAR EL BEIDA"/>
      <sheetName val="DAR EL BEIDA"/>
      <sheetName val="PDR HT"/>
      <sheetName val="Récap MT"/>
      <sheetName val="MT"/>
      <sheetName val="PDR"/>
      <sheetName val="OUTILLAGES"/>
      <sheetName val="RECAP PAR POSTE"/>
      <sheetName val="Aide"/>
      <sheetName val="old OUTILLAGES"/>
      <sheetName val="BDP POSTE AEB"/>
      <sheetName val="Récap DJELFA"/>
      <sheetName val="Fourniture DJELFA"/>
      <sheetName val="PDR - DJELFA"/>
      <sheetName val="Récap DJELFA MT"/>
      <sheetName val="MT - DJELFA"/>
      <sheetName val="PDR - DJELFA MT "/>
      <sheetName val="recap BOUIRA"/>
      <sheetName val="BOUIRA"/>
      <sheetName val="PDR BOUIRA"/>
      <sheetName val="DG"/>
      <sheetName val="DAF"/>
      <sheetName val="CHERCHAR"/>
      <sheetName val="BDP POSTE CHECHAR"/>
      <sheetName val="Récap G"/>
      <sheetName val="TAB Récap CHECHAR"/>
      <sheetName val="CHECHAR"/>
      <sheetName val="PDR - CHECHAR"/>
      <sheetName val="MT - CHECHAR"/>
      <sheetName val="Pièces de Rechange MT "/>
    </sheetNames>
    <sheetDataSet>
      <sheetData sheetId="0" refreshError="1">
        <row r="16">
          <cell r="B16">
            <v>9.5238095238095247E-3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Armadures"/>
      <sheetName val="Caixes"/>
      <sheetName val="Cintes"/>
      <sheetName val="Colors"/>
      <sheetName val="ColorAngles"/>
      <sheetName val="Cost Maquines"/>
      <sheetName val="Cost MP"/>
      <sheetName val="Ferratges"/>
      <sheetName val="Ferrotubs"/>
      <sheetName val="Fialt"/>
      <sheetName val="Fibres"/>
      <sheetName val="Filats"/>
      <sheetName val="Idiomes"/>
      <sheetName val="Limits"/>
      <sheetName val="Maquines"/>
      <sheetName val="Materials OPGW"/>
      <sheetName val="Mescles"/>
      <sheetName val="Paisos"/>
      <sheetName val="Relacions"/>
      <sheetName val="Suports"/>
      <sheetName val="Taponants"/>
      <sheetName val="Tubet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min"/>
      <sheetName val="Decision Table"/>
      <sheetName val="Dates"/>
      <sheetName val="EPC Cost"/>
      <sheetName val="PrjCost Assumptions"/>
      <sheetName val="Finance Assumptions"/>
      <sheetName val="Revenue Assumptions"/>
      <sheetName val="Traffic Assum"/>
      <sheetName val="TP1 - High Case"/>
      <sheetName val="TP1 - Base Case"/>
      <sheetName val="TP1 - Low Case"/>
      <sheetName val="TP2 - High Case"/>
      <sheetName val="TP2 - Base Case"/>
      <sheetName val="TP2 - Low Case"/>
      <sheetName val="O&amp;M Assumptions"/>
      <sheetName val="Abstract (2)"/>
      <sheetName val="Project Cost"/>
      <sheetName val="MoF"/>
      <sheetName val="LoanSch - Options"/>
      <sheetName val="LoanSch"/>
      <sheetName val="Securitization"/>
      <sheetName val="Traffic"/>
      <sheetName val="Toll Rates"/>
      <sheetName val="Toll Revenues"/>
      <sheetName val="O&amp;M"/>
      <sheetName val="Misc"/>
      <sheetName val="Revenue Share"/>
      <sheetName val="Profit &amp; Loss"/>
      <sheetName val="Cash Flow"/>
      <sheetName val="Balance Sheet"/>
      <sheetName val="Ratios"/>
      <sheetName val="Traffic&gt;&gt;"/>
      <sheetName val="High Case"/>
      <sheetName val="Base case with Ganga"/>
      <sheetName val="Base case without Ganga"/>
      <sheetName val="Low Case"/>
      <sheetName val="O&amp;M&gt;&gt;"/>
      <sheetName val="Abstract"/>
      <sheetName val="Capex Cost"/>
      <sheetName val="Maintainence per kms cost"/>
      <sheetName val="MAintenance cost per month"/>
      <sheetName val="ATMS and Toll system"/>
      <sheetName val="staff"/>
      <sheetName val="Periodic Maintaince"/>
      <sheetName val="CE"/>
    </sheetNames>
    <sheetDataSet>
      <sheetData sheetId="0" refreshError="1">
        <row r="7">
          <cell r="C7" t="str">
            <v>TIRUPATI - TIRUTHANI - CHENNAI</v>
          </cell>
        </row>
        <row r="8">
          <cell r="C8">
            <v>30</v>
          </cell>
        </row>
        <row r="9">
          <cell r="C9" t="str">
            <v>INDIAN RUPEES (in Millions)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p sheet"/>
      <sheetName val="Summary"/>
      <sheetName val="Measurment"/>
      <sheetName val="Str. Steel"/>
      <sheetName val="Steel Column"/>
      <sheetName val="Inserts"/>
      <sheetName val="Sheet Pile Fab"/>
      <sheetName val="Sheet Pile Erec"/>
      <sheetName val="Steel Consp. Dtl"/>
      <sheetName val="Steel Reconcile"/>
      <sheetName val="Mat Consp."/>
      <sheetName val="Summary Extra"/>
      <sheetName val="Measurment Extra"/>
      <sheetName val="AOR"/>
      <sheetName val="BOQ Distribution"/>
      <sheetName val="Intro"/>
      <sheetName val="Info"/>
      <sheetName val="Admin"/>
      <sheetName val="top_sheet"/>
      <sheetName val="Str__Steel"/>
      <sheetName val="Steel_Column"/>
      <sheetName val="Sheet_Pile_Fab"/>
      <sheetName val="Sheet_Pile_Erec"/>
      <sheetName val="Steel_Consp__Dtl"/>
      <sheetName val="Steel_Reconcile"/>
      <sheetName val="Mat_Consp_"/>
      <sheetName val="Summary_Extra"/>
      <sheetName val="Measurment_Extra"/>
      <sheetName val="BOQ_Distributio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I"/>
      <sheetName val="C-II"/>
      <sheetName val="C-III"/>
      <sheetName val="C-IV"/>
      <sheetName val="C-V"/>
      <sheetName val="C-VI"/>
      <sheetName val="C-VII"/>
      <sheetName val="C-VIII"/>
    </sheetNames>
    <sheetDataSet>
      <sheetData sheetId="0">
        <row r="7">
          <cell r="D7" t="str">
            <v>CONTRACT NO. 31031037/00</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562"/>
      <sheetName val="562"/>
      <sheetName val="PR569"/>
      <sheetName val="569"/>
      <sheetName val="PR573"/>
      <sheetName val="573"/>
      <sheetName val="PR596"/>
      <sheetName val="596"/>
      <sheetName val="546"/>
      <sheetName val="SUMMARY"/>
      <sheetName val="SUMMARY (2)"/>
      <sheetName val="Measurment"/>
      <sheetName val="Sch-1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toOpen Stub Data"/>
      <sheetName val="TITLE"/>
      <sheetName val="Intro"/>
      <sheetName val="Intake"/>
      <sheetName val="Trashrack"/>
      <sheetName val="INTAKE LATEST"/>
      <sheetName val="iNTAKE BOQ "/>
      <sheetName val="SALIENT"/>
      <sheetName val="SUMMARY"/>
    </sheetNames>
    <sheetDataSet>
      <sheetData sheetId="0" refreshError="1"/>
      <sheetData sheetId="1" refreshError="1"/>
      <sheetData sheetId="2" refreshError="1"/>
      <sheetData sheetId="3" refreshError="1">
        <row r="5">
          <cell r="B5" t="str">
            <v>Shrinagar HEP ( 4 x 82.5 MW)</v>
          </cell>
        </row>
        <row r="26">
          <cell r="F26" t="str">
            <v>m ( Horse shoe)</v>
          </cell>
        </row>
      </sheetData>
      <sheetData sheetId="4" refreshError="1"/>
      <sheetData sheetId="5" refreshError="1"/>
      <sheetData sheetId="6" refreshError="1"/>
      <sheetData sheetId="7" refreshError="1"/>
      <sheetData sheetId="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pares 6 yrs-Pneu sys(Incl DLP)"/>
      <sheetName val="Pneumatic system Final BOQ"/>
      <sheetName val="itemwise for ATMS"/>
      <sheetName val="ATMS - BoQ for inst subcontract"/>
      <sheetName val="ATMS-Inst cost"/>
      <sheetName val="ATMS Recommended spares"/>
      <sheetName val="ATMS - Final BOQ"/>
      <sheetName val="Implemention cost BOQ"/>
      <sheetName val="Cost Summary"/>
      <sheetName val="Master data"/>
      <sheetName val="FAT &amp; SAT cal"/>
      <sheetName val="Toll Spares List(5 yrs)"/>
      <sheetName val="Spares"/>
      <sheetName val="Toll - Final BOQ"/>
      <sheetName val="Tentative CABLES-8lanes"/>
      <sheetName val="Tentative CABLES-12 lanes"/>
      <sheetName val="Toll-Itemwise costing"/>
      <sheetName val="AVC costing"/>
      <sheetName val="LC costing"/>
      <sheetName val="Toll-Loop Sealant calculation"/>
      <sheetName val="CHIFLET"/>
      <sheetName val="ANNEXURE-A"/>
      <sheetName val="Meas.-Hotel Part"/>
      <sheetName val="Intake"/>
    </sheetNames>
    <sheetDataSet>
      <sheetData sheetId="0"/>
      <sheetData sheetId="1"/>
      <sheetData sheetId="2"/>
      <sheetData sheetId="3"/>
      <sheetData sheetId="4"/>
      <sheetData sheetId="5"/>
      <sheetData sheetId="6"/>
      <sheetData sheetId="7"/>
      <sheetData sheetId="8"/>
      <sheetData sheetId="9">
        <row r="6">
          <cell r="A6" t="str">
            <v>INR</v>
          </cell>
          <cell r="B6">
            <v>1</v>
          </cell>
        </row>
        <row r="7">
          <cell r="A7" t="str">
            <v>EURO</v>
          </cell>
          <cell r="B7">
            <v>68</v>
          </cell>
        </row>
        <row r="8">
          <cell r="A8" t="str">
            <v>USD</v>
          </cell>
          <cell r="B8">
            <v>47</v>
          </cell>
        </row>
        <row r="9">
          <cell r="A9" t="str">
            <v>MYR</v>
          </cell>
          <cell r="B9">
            <v>14</v>
          </cell>
        </row>
        <row r="10">
          <cell r="A10" t="str">
            <v>ZAR</v>
          </cell>
          <cell r="B10">
            <v>6</v>
          </cell>
        </row>
        <row r="11">
          <cell r="A11" t="str">
            <v>GBP</v>
          </cell>
          <cell r="B11">
            <v>86</v>
          </cell>
        </row>
        <row r="18">
          <cell r="A18" t="str">
            <v>Local</v>
          </cell>
          <cell r="B18">
            <v>0.03</v>
          </cell>
        </row>
        <row r="19">
          <cell r="A19" t="str">
            <v>Imported</v>
          </cell>
          <cell r="B19">
            <v>0.05</v>
          </cell>
        </row>
        <row r="22">
          <cell r="A22" t="str">
            <v>Local</v>
          </cell>
          <cell r="B22">
            <v>0</v>
          </cell>
        </row>
        <row r="23">
          <cell r="A23" t="str">
            <v>Imported</v>
          </cell>
          <cell r="B23">
            <v>0.01</v>
          </cell>
        </row>
        <row r="32">
          <cell r="A32" t="str">
            <v>Supply Local Computers &amp; peripherals</v>
          </cell>
          <cell r="B32">
            <v>0.04</v>
          </cell>
        </row>
        <row r="33">
          <cell r="A33" t="str">
            <v>Supply Local Electronic items</v>
          </cell>
          <cell r="B33">
            <v>0.04</v>
          </cell>
        </row>
        <row r="34">
          <cell r="A34" t="str">
            <v>Supply Local Video cameras etc</v>
          </cell>
          <cell r="B34">
            <v>0.125</v>
          </cell>
        </row>
        <row r="35">
          <cell r="A35" t="str">
            <v>Supply Local Software</v>
          </cell>
          <cell r="B35">
            <v>0.04</v>
          </cell>
        </row>
        <row r="36">
          <cell r="A36" t="str">
            <v>Supply Local Others</v>
          </cell>
          <cell r="B36">
            <v>0.125</v>
          </cell>
        </row>
        <row r="37">
          <cell r="A37" t="str">
            <v>Supply Imported Computers &amp; peripherals</v>
          </cell>
          <cell r="B37">
            <v>0</v>
          </cell>
        </row>
        <row r="38">
          <cell r="A38" t="str">
            <v>Supply Imported Electronic items</v>
          </cell>
          <cell r="B38">
            <v>0</v>
          </cell>
        </row>
        <row r="39">
          <cell r="A39" t="str">
            <v>Supply Imported Video cameras etc</v>
          </cell>
          <cell r="B39">
            <v>0</v>
          </cell>
        </row>
        <row r="40">
          <cell r="A40" t="str">
            <v>Supply Imported Software</v>
          </cell>
          <cell r="B40">
            <v>0</v>
          </cell>
        </row>
        <row r="41">
          <cell r="A41" t="str">
            <v>Supply Imported Others</v>
          </cell>
          <cell r="B41">
            <v>0</v>
          </cell>
        </row>
        <row r="42">
          <cell r="A42" t="str">
            <v>Service Local Service</v>
          </cell>
          <cell r="B42">
            <v>0.1236</v>
          </cell>
        </row>
        <row r="43">
          <cell r="A43" t="str">
            <v>Service Imported Service</v>
          </cell>
          <cell r="B43">
            <v>0.1236</v>
          </cell>
        </row>
        <row r="52">
          <cell r="A52" t="str">
            <v>Bought out</v>
          </cell>
          <cell r="B52">
            <v>0.18</v>
          </cell>
        </row>
        <row r="53">
          <cell r="A53" t="str">
            <v>In-built</v>
          </cell>
          <cell r="B53">
            <v>0.18</v>
          </cell>
        </row>
        <row r="56">
          <cell r="A56" t="str">
            <v>Bought out</v>
          </cell>
          <cell r="B56">
            <v>0.2</v>
          </cell>
        </row>
        <row r="57">
          <cell r="A57" t="str">
            <v>In-built</v>
          </cell>
          <cell r="B57">
            <v>0.25</v>
          </cell>
        </row>
      </sheetData>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pecimen Pricing "/>
      <sheetName val="MAY'04 "/>
      <sheetName val="June'04"/>
      <sheetName val=" July'04-15% duty 0n 09.07.04"/>
      <sheetName val="August'04"/>
      <sheetName val="September'04"/>
      <sheetName val="Oct'04"/>
      <sheetName val="Nov'04"/>
      <sheetName val="Dec'04"/>
      <sheetName val="Jan'05"/>
      <sheetName val="Feb'05"/>
      <sheetName val="Mar '05"/>
      <sheetName val="April'05"/>
      <sheetName val="Master Sheet"/>
      <sheetName val="Summary of All months "/>
      <sheetName val="sub to vp"/>
      <sheetName val="LME Prices"/>
      <sheetName val="6.5%"/>
      <sheetName val="JULY'04"/>
      <sheetName val="C-I"/>
      <sheetName val="Specimen_Pricing_"/>
      <sheetName val="MAY'04_"/>
      <sheetName val="_July'04-15%_duty_0n_09_07_04"/>
      <sheetName val="Mar_'05"/>
      <sheetName val="Master_Sheet"/>
      <sheetName val="Summary_of_All_months_"/>
      <sheetName val="sub_to_vp"/>
      <sheetName val="LME_Prices"/>
      <sheetName val="6_5%"/>
      <sheetName val="Specimen_Pricing_1"/>
      <sheetName val="MAY'04_1"/>
      <sheetName val="_July'04-15%_duty_0n_09_07_041"/>
      <sheetName val="Mar_'051"/>
      <sheetName val="Master_Sheet1"/>
      <sheetName val="Summary_of_All_months_1"/>
      <sheetName val="sub_to_vp1"/>
      <sheetName val="LME_Prices1"/>
      <sheetName val="6_5%1"/>
      <sheetName val="Specimen_Pricing_2"/>
      <sheetName val="MAY'04_2"/>
      <sheetName val="_July'04-15%_duty_0n_09_07_042"/>
      <sheetName val="Mar_'052"/>
      <sheetName val="Master_Sheet2"/>
      <sheetName val="Summary_of_All_months_2"/>
      <sheetName val="sub_to_vp2"/>
      <sheetName val="LME_Prices2"/>
      <sheetName val="6_5%2"/>
      <sheetName val="Specimen_Pricing_3"/>
      <sheetName val="MAY'04_3"/>
      <sheetName val="_July'04-15%_duty_0n_09_07_043"/>
      <sheetName val="Mar_'053"/>
      <sheetName val="Master_Sheet3"/>
      <sheetName val="Summary_of_All_months_3"/>
      <sheetName val="sub_to_vp3"/>
      <sheetName val="LME_Prices3"/>
      <sheetName val="6_5%3"/>
      <sheetName val="Master data"/>
      <sheetName val="Cu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6">
          <cell r="T6">
            <v>0.16320000000000001</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Format - 1"/>
      <sheetName val="Format - 2"/>
      <sheetName val="Format - 3"/>
      <sheetName val="Format - 4"/>
      <sheetName val="TB"/>
      <sheetName val="Format - 5"/>
      <sheetName val="Format - 6"/>
      <sheetName val="Format - 7"/>
      <sheetName val="Format - 8"/>
      <sheetName val="Adv&amp;accruedexp"/>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MS 13th JULY 2012"/>
      <sheetName val="RMS 4th June 2012"/>
      <sheetName val="RMS 3rd April 2012"/>
      <sheetName val="RMS from ARUNJI"/>
      <sheetName val="CUT N Bend History FEB &amp; MAR"/>
      <sheetName val="Evaluation sheet"/>
      <sheetName val="Sheet1"/>
      <sheetName val="Format - 4"/>
    </sheetNames>
    <sheetDataSet>
      <sheetData sheetId="0"/>
      <sheetData sheetId="1"/>
      <sheetData sheetId="2"/>
      <sheetData sheetId="3"/>
      <sheetData sheetId="4">
        <row r="2">
          <cell r="K2">
            <v>2.5</v>
          </cell>
        </row>
        <row r="3">
          <cell r="K3">
            <v>1</v>
          </cell>
        </row>
        <row r="4">
          <cell r="K4">
            <v>0.5</v>
          </cell>
        </row>
        <row r="5">
          <cell r="K5">
            <v>4.91</v>
          </cell>
        </row>
        <row r="6">
          <cell r="K6">
            <v>6.38</v>
          </cell>
        </row>
        <row r="7">
          <cell r="K7">
            <v>5.58</v>
          </cell>
        </row>
        <row r="8">
          <cell r="K8">
            <v>6.86</v>
          </cell>
        </row>
        <row r="9">
          <cell r="K9">
            <v>5.35</v>
          </cell>
        </row>
        <row r="10">
          <cell r="K10">
            <v>5.0199999999999996</v>
          </cell>
        </row>
        <row r="11">
          <cell r="K11">
            <v>2.23</v>
          </cell>
        </row>
        <row r="12">
          <cell r="K12">
            <v>0.95</v>
          </cell>
        </row>
        <row r="13">
          <cell r="K13">
            <v>12</v>
          </cell>
        </row>
        <row r="14">
          <cell r="K14">
            <v>4.5510000000000002</v>
          </cell>
        </row>
        <row r="15">
          <cell r="K15">
            <v>4</v>
          </cell>
        </row>
        <row r="16">
          <cell r="K16">
            <v>4.1520000000000001</v>
          </cell>
        </row>
        <row r="17">
          <cell r="K17">
            <v>4.92</v>
          </cell>
        </row>
        <row r="18">
          <cell r="K18">
            <v>6.39</v>
          </cell>
        </row>
        <row r="19">
          <cell r="K19">
            <v>5.53</v>
          </cell>
        </row>
        <row r="20">
          <cell r="K20">
            <v>6.71</v>
          </cell>
        </row>
        <row r="21">
          <cell r="K21">
            <v>5.63</v>
          </cell>
        </row>
        <row r="22">
          <cell r="K22">
            <v>5.2</v>
          </cell>
        </row>
        <row r="23">
          <cell r="K23">
            <v>2.1800000000000002</v>
          </cell>
        </row>
        <row r="24">
          <cell r="K24">
            <v>4.9180000000000001</v>
          </cell>
        </row>
        <row r="25">
          <cell r="K25">
            <v>6.3019999999999996</v>
          </cell>
        </row>
        <row r="26">
          <cell r="K26">
            <v>5.5970000000000004</v>
          </cell>
        </row>
        <row r="27">
          <cell r="K27">
            <v>6.5640000000000001</v>
          </cell>
        </row>
        <row r="28">
          <cell r="K28">
            <v>6.0410000000000004</v>
          </cell>
        </row>
        <row r="29">
          <cell r="K29">
            <v>5.2080000000000002</v>
          </cell>
        </row>
        <row r="30">
          <cell r="K30">
            <v>2.1819999999999999</v>
          </cell>
        </row>
        <row r="31">
          <cell r="K31">
            <v>5.5</v>
          </cell>
        </row>
        <row r="32">
          <cell r="K32">
            <v>1</v>
          </cell>
        </row>
        <row r="33">
          <cell r="K33">
            <v>4.8079999999999998</v>
          </cell>
        </row>
        <row r="34">
          <cell r="K34">
            <v>7.8689999999999998</v>
          </cell>
        </row>
        <row r="35">
          <cell r="K35">
            <v>7.468</v>
          </cell>
        </row>
        <row r="36">
          <cell r="K36">
            <v>7.7910000000000004</v>
          </cell>
        </row>
        <row r="37">
          <cell r="K37">
            <v>5.1790000000000003</v>
          </cell>
        </row>
        <row r="38">
          <cell r="K38">
            <v>2.6379999999999999</v>
          </cell>
        </row>
        <row r="39">
          <cell r="K39">
            <v>0.45</v>
          </cell>
        </row>
        <row r="40">
          <cell r="K40">
            <v>9</v>
          </cell>
        </row>
        <row r="41">
          <cell r="K41">
            <v>3</v>
          </cell>
        </row>
        <row r="42">
          <cell r="K42">
            <v>5.7</v>
          </cell>
        </row>
        <row r="43">
          <cell r="K43">
            <v>2.02</v>
          </cell>
        </row>
        <row r="44">
          <cell r="K44">
            <v>2.02</v>
          </cell>
        </row>
        <row r="45">
          <cell r="K45">
            <v>3.93</v>
          </cell>
        </row>
        <row r="46">
          <cell r="K46">
            <v>3.5</v>
          </cell>
        </row>
        <row r="47">
          <cell r="K47">
            <v>1.5</v>
          </cell>
        </row>
        <row r="48">
          <cell r="K48">
            <v>5.5</v>
          </cell>
        </row>
        <row r="49">
          <cell r="K49">
            <v>10</v>
          </cell>
        </row>
        <row r="50">
          <cell r="K50">
            <v>5</v>
          </cell>
        </row>
        <row r="51">
          <cell r="K51">
            <v>14</v>
          </cell>
        </row>
        <row r="52">
          <cell r="K52">
            <v>3</v>
          </cell>
        </row>
        <row r="53">
          <cell r="K53">
            <v>8.5</v>
          </cell>
        </row>
        <row r="54">
          <cell r="K54">
            <v>4.5</v>
          </cell>
        </row>
        <row r="55">
          <cell r="K55">
            <v>8</v>
          </cell>
        </row>
        <row r="56">
          <cell r="K56">
            <v>6</v>
          </cell>
        </row>
        <row r="57">
          <cell r="K57">
            <v>2</v>
          </cell>
        </row>
        <row r="58">
          <cell r="K58">
            <v>4</v>
          </cell>
        </row>
        <row r="59">
          <cell r="K59">
            <v>5</v>
          </cell>
        </row>
        <row r="60">
          <cell r="K60">
            <v>20</v>
          </cell>
        </row>
        <row r="61">
          <cell r="K61">
            <v>22</v>
          </cell>
        </row>
        <row r="62">
          <cell r="K62">
            <v>6.34</v>
          </cell>
        </row>
        <row r="63">
          <cell r="K63">
            <v>16</v>
          </cell>
        </row>
        <row r="64">
          <cell r="K64">
            <v>10.39</v>
          </cell>
        </row>
        <row r="65">
          <cell r="K65">
            <v>14</v>
          </cell>
        </row>
        <row r="66">
          <cell r="K66">
            <v>1</v>
          </cell>
        </row>
        <row r="67">
          <cell r="K67">
            <v>1.5</v>
          </cell>
        </row>
        <row r="68">
          <cell r="K68">
            <v>4.66</v>
          </cell>
        </row>
        <row r="69">
          <cell r="K69">
            <v>24.61</v>
          </cell>
        </row>
        <row r="70">
          <cell r="K70">
            <v>6.95</v>
          </cell>
        </row>
        <row r="71">
          <cell r="K71">
            <v>1</v>
          </cell>
        </row>
        <row r="72">
          <cell r="K72">
            <v>1.5</v>
          </cell>
        </row>
        <row r="73">
          <cell r="K73">
            <v>1</v>
          </cell>
        </row>
        <row r="74">
          <cell r="K74">
            <v>2</v>
          </cell>
        </row>
        <row r="75">
          <cell r="K75">
            <v>31</v>
          </cell>
        </row>
        <row r="76">
          <cell r="K76">
            <v>19</v>
          </cell>
        </row>
        <row r="77">
          <cell r="K77">
            <v>2.5</v>
          </cell>
        </row>
        <row r="78">
          <cell r="K78">
            <v>2.5</v>
          </cell>
        </row>
        <row r="79">
          <cell r="K79">
            <v>4.5</v>
          </cell>
        </row>
        <row r="80">
          <cell r="K80">
            <v>8.5</v>
          </cell>
        </row>
        <row r="81">
          <cell r="K81">
            <v>4</v>
          </cell>
        </row>
        <row r="82">
          <cell r="K82">
            <v>1.5</v>
          </cell>
        </row>
        <row r="83">
          <cell r="K83">
            <v>14.5</v>
          </cell>
        </row>
        <row r="84">
          <cell r="K84">
            <v>10</v>
          </cell>
        </row>
        <row r="85">
          <cell r="K85">
            <v>3</v>
          </cell>
        </row>
        <row r="86">
          <cell r="K86">
            <v>11</v>
          </cell>
        </row>
        <row r="87">
          <cell r="K87">
            <v>12</v>
          </cell>
        </row>
        <row r="88">
          <cell r="K88">
            <v>6.5</v>
          </cell>
        </row>
        <row r="89">
          <cell r="K89">
            <v>10.5</v>
          </cell>
        </row>
        <row r="90">
          <cell r="K90">
            <v>16</v>
          </cell>
        </row>
        <row r="91">
          <cell r="K91">
            <v>16</v>
          </cell>
        </row>
        <row r="92">
          <cell r="K92">
            <v>16</v>
          </cell>
        </row>
        <row r="93">
          <cell r="K93">
            <v>10.5</v>
          </cell>
        </row>
        <row r="94">
          <cell r="K94">
            <v>6.97</v>
          </cell>
        </row>
      </sheetData>
      <sheetData sheetId="5"/>
      <sheetData sheetId="6"/>
      <sheetData sheetId="7"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RUTINY"/>
      <sheetName val="EMD"/>
      <sheetName val="CO-EFF."/>
      <sheetName val="comperitive"/>
      <sheetName val="sheet3"/>
      <sheetName val="Sheet4"/>
      <sheetName val="Sheet5"/>
      <sheetName val="Sheet6"/>
      <sheetName val="sheeet7"/>
      <sheetName val="INTSHEET"/>
      <sheetName val="INTSHEET3"/>
      <sheetName val="Measurment"/>
      <sheetName val="A.O.R."/>
      <sheetName val="A.O.R r1Str"/>
      <sheetName val="A.O.R r1"/>
      <sheetName val="A.O.R (2)"/>
      <sheetName val="A.O.R"/>
      <sheetName val="Package-2"/>
      <sheetName val="CUT N Bend History FEB &amp; MAR"/>
      <sheetName val="Tender Summary"/>
      <sheetName val="Civil &amp; design"/>
      <sheetName val="#REF"/>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B"/>
      <sheetName val="DB1"/>
      <sheetName val="Sheets"/>
      <sheetName val="ChFw"/>
      <sheetName val="Datas"/>
      <sheetName val="price"/>
      <sheetName val="Sup.Price"/>
      <sheetName val="TPA"/>
      <sheetName val="suprate"/>
      <sheetName val="Sup.schdl"/>
      <sheetName val="Frt pg"/>
      <sheetName val="Letter"/>
      <sheetName val="sum"/>
      <sheetName val="Spare"/>
      <sheetName val="Tools"/>
      <sheetName val="Sales cdt"/>
      <sheetName val="Sup"/>
      <sheetName val="traing"/>
      <sheetName val="Los"/>
      <sheetName val="Auth."/>
      <sheetName val="Desc."/>
      <sheetName val="TData"/>
      <sheetName val="Ref."/>
      <sheetName val="C&amp;Dev."/>
      <sheetName val="Jb Schdl."/>
      <sheetName val="TTE31"/>
      <sheetName val="Fax"/>
      <sheetName val="tps superv"/>
      <sheetName val="TCR"/>
      <sheetName val="cables"/>
      <sheetName val="CT's"/>
      <sheetName val="Prot."/>
      <sheetName val="Instruc."/>
    </sheetNames>
    <sheetDataSet>
      <sheetData sheetId="0" refreshError="1">
        <row r="3">
          <cell r="K3">
            <v>1</v>
          </cell>
        </row>
      </sheetData>
      <sheetData sheetId="1" refreshError="1">
        <row r="1">
          <cell r="D1">
            <v>1</v>
          </cell>
          <cell r="BN1">
            <v>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toOpen Stub Data"/>
      <sheetName val="Design"/>
      <sheetName val="Guidelines"/>
      <sheetName val="Sheet2"/>
      <sheetName val="JCR Oct 06 TOP SHEET"/>
      <sheetName val="JCR Oct 06 CIVIL"/>
      <sheetName val="JCR Oct 06 MECH"/>
      <sheetName val="Oct 06 DESI &amp;SP.CONT"/>
      <sheetName val="JCR Oct 06 IDC"/>
      <sheetName val="Cum Measure"/>
      <sheetName val="Sheet1"/>
      <sheetName val="PS Rate Working"/>
      <sheetName val="CIVIL Str vise"/>
      <sheetName val="JCR sEP 06 IDC WORKINGS"/>
      <sheetName val="AutoOpen_Stub_Data"/>
      <sheetName val="JCR_Oct_06_TOP_SHEET"/>
      <sheetName val="JCR_Oct_06_CIVIL"/>
      <sheetName val="JCR_Oct_06_MECH"/>
      <sheetName val="Oct_06_DESI_&amp;SP_CONT"/>
      <sheetName val="JCR_Oct_06_IDC"/>
      <sheetName val="Cum_Measure"/>
      <sheetName val="PS_Rate_Working"/>
      <sheetName val="CIVIL_Str_vise"/>
      <sheetName val="JCR_sEP_06_IDC_WORKINGS"/>
      <sheetName val="sheeet7"/>
      <sheetName val="AOR"/>
      <sheetName val="Data"/>
    </sheetNames>
    <sheetDataSet>
      <sheetData sheetId="0" refreshError="1"/>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Format 1"/>
      <sheetName val="Format - 2"/>
      <sheetName val="Format - 3"/>
      <sheetName val="Format - 4"/>
      <sheetName val="TB"/>
      <sheetName val="Format - 5"/>
      <sheetName val="Format - 6"/>
      <sheetName val="Format - 7"/>
      <sheetName val="Format - 8"/>
      <sheetName val="Adva &amp; others"/>
      <sheetName val="osl &amp; Sun Cred  details"/>
      <sheetName val="Accrued Value of work done"/>
      <sheetName val="TAP &amp; IBS"/>
      <sheetName val="Ag Com - Mar 07"/>
      <sheetName val="TAP"/>
      <sheetName val="IBS"/>
      <sheetName val="Bud vs actual"/>
      <sheetName val="Exch Flun.w.o.75 A"/>
      <sheetName val="Desig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AS (GIS)"/>
      <sheetName val="CE(F)"/>
      <sheetName val="summary CE (GIS)"/>
      <sheetName val="Module2"/>
      <sheetName val="Module1"/>
      <sheetName val="EAS_(GIS)"/>
      <sheetName val="summary_CE_(GIS)"/>
      <sheetName val="Tables"/>
      <sheetName val="CE"/>
      <sheetName val="R2BU-Retrieve"/>
      <sheetName val="Sch-3"/>
      <sheetName val="BOQ"/>
      <sheetName val="EAS-R0 (Foreign)"/>
      <sheetName val="IPMEQPT"/>
      <sheetName val="KALK"/>
      <sheetName val="INDEX"/>
      <sheetName val="IPSPRS"/>
      <sheetName val="IPTTC"/>
      <sheetName val="C-I"/>
      <sheetName val="EAS_(GIS)1"/>
      <sheetName val="summary_CE_(GIS)1"/>
      <sheetName val="EAS_(GIS)2"/>
      <sheetName val="summary_CE_(GIS)2"/>
      <sheetName val="EAS_(GIS)3"/>
      <sheetName val="summary_CE_(GIS)3"/>
      <sheetName val="EAS_(GIS)4"/>
      <sheetName val="summary_CE_(GIS)4"/>
      <sheetName val="Format - 4"/>
    </sheetNames>
    <sheetDataSet>
      <sheetData sheetId="0"/>
      <sheetData sheetId="1" refreshError="1">
        <row r="3">
          <cell r="A3" t="str">
            <v>Code</v>
          </cell>
          <cell r="B3" t="str">
            <v>ITEM</v>
          </cell>
          <cell r="C3" t="str">
            <v>DESCRIPTION</v>
          </cell>
          <cell r="D3" t="str">
            <v>UNIT</v>
          </cell>
          <cell r="E3" t="str">
            <v>QUANTITY</v>
          </cell>
          <cell r="F3" t="str">
            <v>UNIT CIF PRICE (CP)</v>
          </cell>
          <cell r="G3" t="str">
            <v>% DISC.</v>
          </cell>
          <cell r="H3" t="str">
            <v>UNIT CIF PRICE (CP) (FINAL)</v>
          </cell>
          <cell r="I3" t="str">
            <v>TOTAL CIF PRICE (CP)</v>
          </cell>
          <cell r="J3" t="str">
            <v>UNIT CD+CVD (CP)</v>
          </cell>
          <cell r="K3" t="str">
            <v>TOTAL CD+CVD (CP)</v>
          </cell>
          <cell r="L3" t="str">
            <v>UNIT SUPERVISON CHARGES (CP)</v>
          </cell>
          <cell r="M3" t="str">
            <v>% DISC.</v>
          </cell>
          <cell r="N3" t="str">
            <v>UNIT SUPERVISON CHARGES (CP)</v>
          </cell>
          <cell r="O3" t="str">
            <v>TOTAL SUPERVISON CHARGES (CP)</v>
          </cell>
          <cell r="Q3" t="str">
            <v>UNIT CIF PRICE (SP)</v>
          </cell>
          <cell r="R3" t="str">
            <v>TOTAL CIF PRICE (SP)</v>
          </cell>
          <cell r="S3" t="str">
            <v>UNIT SUPERVISON CHARGES (SP)</v>
          </cell>
          <cell r="T3" t="str">
            <v>TOTAL SUPERVISON CHARGES (SP)</v>
          </cell>
        </row>
        <row r="4">
          <cell r="B4">
            <v>2</v>
          </cell>
          <cell r="C4">
            <v>3</v>
          </cell>
          <cell r="D4">
            <v>4</v>
          </cell>
          <cell r="E4">
            <v>5</v>
          </cell>
          <cell r="F4">
            <v>6</v>
          </cell>
          <cell r="G4">
            <v>7</v>
          </cell>
          <cell r="H4">
            <v>8</v>
          </cell>
          <cell r="I4">
            <v>9</v>
          </cell>
          <cell r="J4">
            <v>10</v>
          </cell>
          <cell r="K4">
            <v>11</v>
          </cell>
          <cell r="L4">
            <v>12</v>
          </cell>
          <cell r="M4">
            <v>13</v>
          </cell>
          <cell r="N4">
            <v>14</v>
          </cell>
          <cell r="O4">
            <v>15</v>
          </cell>
        </row>
        <row r="5">
          <cell r="J5">
            <v>0.28510999999999997</v>
          </cell>
        </row>
        <row r="7">
          <cell r="B7" t="str">
            <v>BI</v>
          </cell>
          <cell r="C7" t="str">
            <v>400 kV GIS EQUIPMENT</v>
          </cell>
        </row>
        <row r="8">
          <cell r="A8">
            <v>1</v>
          </cell>
          <cell r="B8" t="str">
            <v>1.</v>
          </cell>
          <cell r="C8" t="str">
            <v>420kV, 4000A, 40KA for 1 sec; SF6 gas insulated line feeder bay module each comprising of SF6 gas insulated circuit breaker, current transformer, busbar disconnectors with common grounding switch, safety grounding  switches, high speed fault making ground</v>
          </cell>
          <cell r="D8" t="str">
            <v>Set</v>
          </cell>
          <cell r="E8">
            <v>2</v>
          </cell>
          <cell r="F8">
            <v>796000</v>
          </cell>
          <cell r="H8">
            <v>796000</v>
          </cell>
          <cell r="I8">
            <v>1592000</v>
          </cell>
          <cell r="J8">
            <v>226948</v>
          </cell>
          <cell r="K8">
            <v>453896</v>
          </cell>
          <cell r="L8">
            <v>0</v>
          </cell>
          <cell r="N8">
            <v>0</v>
          </cell>
          <cell r="O8">
            <v>0</v>
          </cell>
          <cell r="Q8">
            <v>0</v>
          </cell>
          <cell r="R8">
            <v>0</v>
          </cell>
          <cell r="S8">
            <v>0</v>
          </cell>
          <cell r="T8">
            <v>0</v>
          </cell>
        </row>
        <row r="9">
          <cell r="A9">
            <v>1</v>
          </cell>
          <cell r="B9" t="str">
            <v>2.</v>
          </cell>
          <cell r="C9" t="str">
            <v>420kV, 2000A, 40KA for 1 sec; SF6 gas insulated line feeder bay module each comprising of SF6 gas insulated circuit breaker, current transformer, busbar disconnectors with common grounding switch, safety grounding  switches, high speed fault making ground</v>
          </cell>
          <cell r="D9" t="str">
            <v>Set</v>
          </cell>
          <cell r="E9">
            <v>4</v>
          </cell>
          <cell r="F9">
            <v>852500</v>
          </cell>
          <cell r="H9">
            <v>852500</v>
          </cell>
          <cell r="I9">
            <v>3410000</v>
          </cell>
          <cell r="J9">
            <v>243056</v>
          </cell>
          <cell r="K9">
            <v>972224</v>
          </cell>
          <cell r="L9">
            <v>0</v>
          </cell>
          <cell r="N9">
            <v>0</v>
          </cell>
          <cell r="O9">
            <v>0</v>
          </cell>
          <cell r="Q9">
            <v>0</v>
          </cell>
          <cell r="R9">
            <v>0</v>
          </cell>
          <cell r="S9">
            <v>0</v>
          </cell>
          <cell r="T9">
            <v>0</v>
          </cell>
        </row>
        <row r="10">
          <cell r="A10">
            <v>1</v>
          </cell>
          <cell r="B10" t="str">
            <v>3.</v>
          </cell>
          <cell r="C10" t="str">
            <v>420kV, 3 single phase (isolated), SF6 gas insulated, metal enclosed 4000A, 40kA for 1 sec bus bars each enclosed in three individual bus enclosures running along the length of the switchgear to interconnect each of circuit breaker bay module. Each bus bar</v>
          </cell>
          <cell r="D10" t="str">
            <v>Set</v>
          </cell>
          <cell r="E10">
            <v>2</v>
          </cell>
          <cell r="F10">
            <v>373000</v>
          </cell>
          <cell r="H10">
            <v>373000</v>
          </cell>
          <cell r="I10">
            <v>746000</v>
          </cell>
          <cell r="J10">
            <v>106346</v>
          </cell>
          <cell r="K10">
            <v>212692</v>
          </cell>
          <cell r="L10">
            <v>0</v>
          </cell>
          <cell r="N10">
            <v>0</v>
          </cell>
          <cell r="O10">
            <v>0</v>
          </cell>
          <cell r="Q10">
            <v>0</v>
          </cell>
          <cell r="R10">
            <v>0</v>
          </cell>
          <cell r="S10">
            <v>0</v>
          </cell>
          <cell r="T10">
            <v>0</v>
          </cell>
        </row>
        <row r="11">
          <cell r="A11">
            <v>1</v>
          </cell>
          <cell r="B11" t="str">
            <v>4.</v>
          </cell>
          <cell r="C11" t="str">
            <v>420kV, 4000A, 40kA for 1 sec; SF6 gas insulated bus coupler bay module comprising of SF6 gas insulated circuit breaker, current transformer, disconnectors switches, safety grounding switches, local control cubicle, SF6 gas monitoring system for the comple</v>
          </cell>
          <cell r="D11" t="str">
            <v>Set</v>
          </cell>
          <cell r="E11">
            <v>1</v>
          </cell>
          <cell r="F11">
            <v>682000</v>
          </cell>
          <cell r="H11">
            <v>682000</v>
          </cell>
          <cell r="I11">
            <v>682000</v>
          </cell>
          <cell r="J11">
            <v>194445</v>
          </cell>
          <cell r="K11">
            <v>194445</v>
          </cell>
          <cell r="L11">
            <v>0</v>
          </cell>
          <cell r="N11">
            <v>0</v>
          </cell>
          <cell r="O11">
            <v>0</v>
          </cell>
          <cell r="Q11">
            <v>0</v>
          </cell>
          <cell r="R11">
            <v>0</v>
          </cell>
          <cell r="S11">
            <v>0</v>
          </cell>
          <cell r="T11">
            <v>0</v>
          </cell>
        </row>
        <row r="12">
          <cell r="C12" t="str">
            <v>SUB TOTAL (B1)</v>
          </cell>
        </row>
        <row r="14">
          <cell r="B14" t="str">
            <v>C.</v>
          </cell>
          <cell r="C14" t="str">
            <v>Testing and Maintenance Equipment for GIS</v>
          </cell>
        </row>
        <row r="15">
          <cell r="A15">
            <v>2</v>
          </cell>
          <cell r="B15" t="str">
            <v>1</v>
          </cell>
          <cell r="C15" t="str">
            <v>SF6 Gas filling &amp; evacuating plant.</v>
          </cell>
          <cell r="D15" t="str">
            <v>Set</v>
          </cell>
          <cell r="E15">
            <v>1</v>
          </cell>
          <cell r="F15">
            <v>86000</v>
          </cell>
          <cell r="H15">
            <v>86000</v>
          </cell>
          <cell r="I15">
            <v>86000</v>
          </cell>
          <cell r="J15">
            <v>24519</v>
          </cell>
          <cell r="K15">
            <v>24519</v>
          </cell>
          <cell r="L15">
            <v>0</v>
          </cell>
          <cell r="N15">
            <v>0</v>
          </cell>
          <cell r="O15">
            <v>0</v>
          </cell>
          <cell r="Q15">
            <v>0</v>
          </cell>
          <cell r="R15">
            <v>0</v>
          </cell>
          <cell r="S15">
            <v>0</v>
          </cell>
          <cell r="T15">
            <v>0</v>
          </cell>
        </row>
        <row r="16">
          <cell r="A16">
            <v>2</v>
          </cell>
          <cell r="B16" t="str">
            <v>2</v>
          </cell>
          <cell r="C16" t="str">
            <v>Partial Discharge Monitoring System.</v>
          </cell>
          <cell r="D16" t="str">
            <v>Set</v>
          </cell>
          <cell r="E16">
            <v>1</v>
          </cell>
          <cell r="F16">
            <v>57500</v>
          </cell>
          <cell r="H16">
            <v>57500</v>
          </cell>
          <cell r="I16">
            <v>57500</v>
          </cell>
          <cell r="J16">
            <v>16394</v>
          </cell>
          <cell r="K16">
            <v>16394</v>
          </cell>
          <cell r="L16">
            <v>0</v>
          </cell>
          <cell r="N16">
            <v>0</v>
          </cell>
          <cell r="O16">
            <v>0</v>
          </cell>
          <cell r="Q16">
            <v>0</v>
          </cell>
          <cell r="R16">
            <v>0</v>
          </cell>
          <cell r="S16">
            <v>0</v>
          </cell>
          <cell r="T16">
            <v>0</v>
          </cell>
        </row>
        <row r="17">
          <cell r="A17">
            <v>2</v>
          </cell>
          <cell r="B17" t="str">
            <v>3</v>
          </cell>
          <cell r="C17" t="str">
            <v>SF6 Gas leak detector.</v>
          </cell>
          <cell r="D17" t="str">
            <v>Nos.</v>
          </cell>
          <cell r="E17">
            <v>1</v>
          </cell>
          <cell r="F17">
            <v>800</v>
          </cell>
          <cell r="H17">
            <v>800</v>
          </cell>
          <cell r="I17">
            <v>800</v>
          </cell>
          <cell r="J17">
            <v>228</v>
          </cell>
          <cell r="K17">
            <v>228</v>
          </cell>
          <cell r="L17">
            <v>0</v>
          </cell>
          <cell r="N17">
            <v>0</v>
          </cell>
          <cell r="O17">
            <v>0</v>
          </cell>
          <cell r="Q17">
            <v>0</v>
          </cell>
          <cell r="R17">
            <v>0</v>
          </cell>
          <cell r="S17">
            <v>0</v>
          </cell>
          <cell r="T17">
            <v>0</v>
          </cell>
        </row>
        <row r="18">
          <cell r="A18">
            <v>2</v>
          </cell>
          <cell r="B18" t="str">
            <v>4</v>
          </cell>
          <cell r="C18" t="str">
            <v>Dew Point Meter.</v>
          </cell>
          <cell r="D18" t="str">
            <v>Set</v>
          </cell>
          <cell r="E18">
            <v>1</v>
          </cell>
          <cell r="F18">
            <v>24500</v>
          </cell>
          <cell r="H18">
            <v>24500</v>
          </cell>
          <cell r="I18">
            <v>24500</v>
          </cell>
          <cell r="J18">
            <v>6985</v>
          </cell>
          <cell r="K18">
            <v>6985</v>
          </cell>
          <cell r="L18">
            <v>0</v>
          </cell>
          <cell r="N18">
            <v>0</v>
          </cell>
          <cell r="O18">
            <v>0</v>
          </cell>
          <cell r="Q18">
            <v>0</v>
          </cell>
          <cell r="R18">
            <v>0</v>
          </cell>
          <cell r="S18">
            <v>0</v>
          </cell>
          <cell r="T18">
            <v>0</v>
          </cell>
        </row>
        <row r="19">
          <cell r="C19" t="str">
            <v>Sub Total (C)</v>
          </cell>
        </row>
        <row r="21">
          <cell r="A21">
            <v>2</v>
          </cell>
          <cell r="C21" t="str">
            <v>Spares for GIS system</v>
          </cell>
          <cell r="D21" t="str">
            <v>LS</v>
          </cell>
          <cell r="E21">
            <v>1</v>
          </cell>
          <cell r="F21">
            <v>142500</v>
          </cell>
          <cell r="H21">
            <v>142500</v>
          </cell>
          <cell r="I21">
            <v>142500</v>
          </cell>
          <cell r="J21">
            <v>40628</v>
          </cell>
          <cell r="K21">
            <v>40628</v>
          </cell>
          <cell r="L21">
            <v>0</v>
          </cell>
          <cell r="N21">
            <v>0</v>
          </cell>
          <cell r="O21">
            <v>0</v>
          </cell>
          <cell r="Q21">
            <v>0</v>
          </cell>
          <cell r="R21">
            <v>0</v>
          </cell>
          <cell r="S21">
            <v>0</v>
          </cell>
          <cell r="T21">
            <v>0</v>
          </cell>
        </row>
        <row r="23">
          <cell r="A23">
            <v>2</v>
          </cell>
          <cell r="C23" t="str">
            <v>Supervision of erection and commissioning  including renting of tools and        generator (1) : Euro 196 000</v>
          </cell>
          <cell r="D23" t="str">
            <v>LS</v>
          </cell>
          <cell r="E23">
            <v>1</v>
          </cell>
          <cell r="F23">
            <v>196000</v>
          </cell>
          <cell r="H23">
            <v>196000</v>
          </cell>
          <cell r="I23">
            <v>196000</v>
          </cell>
          <cell r="J23">
            <v>55882</v>
          </cell>
          <cell r="K23">
            <v>55882</v>
          </cell>
          <cell r="L23">
            <v>0</v>
          </cell>
          <cell r="N23">
            <v>0</v>
          </cell>
          <cell r="O23">
            <v>0</v>
          </cell>
          <cell r="Q23">
            <v>0</v>
          </cell>
          <cell r="R23">
            <v>0</v>
          </cell>
          <cell r="S23">
            <v>0</v>
          </cell>
          <cell r="T23">
            <v>0</v>
          </cell>
        </row>
        <row r="25">
          <cell r="A25">
            <v>2</v>
          </cell>
          <cell r="C25" t="str">
            <v>Training in the field of design, operation and maintenance of the GIS installation including procedures for fault attending at manufacturers'/suppliers' work (as per Technical Specifications)</v>
          </cell>
          <cell r="D25" t="str">
            <v>LS</v>
          </cell>
          <cell r="E25">
            <v>1</v>
          </cell>
          <cell r="F25">
            <v>30000</v>
          </cell>
          <cell r="H25">
            <v>30000</v>
          </cell>
          <cell r="I25">
            <v>30000</v>
          </cell>
          <cell r="K25">
            <v>0</v>
          </cell>
          <cell r="L25">
            <v>0</v>
          </cell>
          <cell r="N25">
            <v>0</v>
          </cell>
          <cell r="O25">
            <v>0</v>
          </cell>
          <cell r="Q25">
            <v>0</v>
          </cell>
          <cell r="R25">
            <v>0</v>
          </cell>
          <cell r="S25">
            <v>0</v>
          </cell>
          <cell r="T25">
            <v>0</v>
          </cell>
        </row>
        <row r="27">
          <cell r="A27">
            <v>2</v>
          </cell>
          <cell r="C27" t="str">
            <v>Training in the area of Testing, Commissioning &amp; Maintenance at 400 kV Tehri Pooling Station GIS near Koteshwar to Purchaser's personnel as per Technical Specification.</v>
          </cell>
          <cell r="D27" t="str">
            <v>LS</v>
          </cell>
          <cell r="E27">
            <v>1</v>
          </cell>
          <cell r="F27">
            <v>25000</v>
          </cell>
          <cell r="H27">
            <v>25000</v>
          </cell>
          <cell r="I27">
            <v>25000</v>
          </cell>
          <cell r="K27">
            <v>0</v>
          </cell>
          <cell r="L27">
            <v>0</v>
          </cell>
          <cell r="N27">
            <v>0</v>
          </cell>
          <cell r="O27">
            <v>0</v>
          </cell>
          <cell r="Q27">
            <v>0</v>
          </cell>
          <cell r="R27">
            <v>0</v>
          </cell>
          <cell r="S27">
            <v>0</v>
          </cell>
          <cell r="T27">
            <v>0</v>
          </cell>
        </row>
        <row r="30">
          <cell r="C30" t="str">
            <v>GRAND TOTAL</v>
          </cell>
          <cell r="I30">
            <v>6992300</v>
          </cell>
          <cell r="K30">
            <v>1977893</v>
          </cell>
          <cell r="O30">
            <v>0</v>
          </cell>
          <cell r="R30">
            <v>0</v>
          </cell>
          <cell r="T30">
            <v>0</v>
          </cell>
        </row>
        <row r="33">
          <cell r="C33" t="str">
            <v>Total CIF</v>
          </cell>
          <cell r="I33">
            <v>6992300</v>
          </cell>
        </row>
        <row r="34">
          <cell r="C34" t="str">
            <v>Total CD+CVD</v>
          </cell>
          <cell r="I34">
            <v>1977893</v>
          </cell>
          <cell r="J34">
            <v>6992300</v>
          </cell>
        </row>
        <row r="35">
          <cell r="C35" t="str">
            <v>Total Supervision Charges</v>
          </cell>
          <cell r="I35">
            <v>0</v>
          </cell>
        </row>
        <row r="36">
          <cell r="I36">
            <v>8970193</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onversion"/>
      <sheetName val="Top sheet-Bech"/>
      <sheetName val="Costing-Bech"/>
      <sheetName val="Final"/>
      <sheetName val="Trafo"/>
      <sheetName val="CB"/>
      <sheetName val="Disconn"/>
      <sheetName val="Instr Trafo"/>
      <sheetName val="LA"/>
      <sheetName val="FDA &amp; CCTV"/>
      <sheetName val="HVAC"/>
      <sheetName val="TELECOM"/>
      <sheetName val="SCS"/>
      <sheetName val="Aux. Trafo"/>
      <sheetName val="DC SYSTEM"/>
      <sheetName val="Earthing "/>
      <sheetName val="CABLES"/>
      <sheetName val="Structures"/>
      <sheetName val="T&amp;C"/>
      <sheetName val="Freight"/>
      <sheetName val="Training "/>
      <sheetName val="IDC"/>
      <sheetName val="Design"/>
      <sheetName val="Top sheet-Ain Fateh"/>
      <sheetName val="Costing-Ain Fateh"/>
      <sheetName val="Top sheet-Bechar"/>
      <sheetName val="Costing-Bechar"/>
      <sheetName val="Top sheet-Boutheldja"/>
      <sheetName val="Costing-Boutheldja"/>
      <sheetName val="Top sheet-D'Mourad"/>
      <sheetName val="Costing-D'Mourad"/>
      <sheetName val="Top sheet-Ibn Ziad"/>
      <sheetName val="Costing-Ibn Ziad"/>
      <sheetName val="Top sheet-Rabta"/>
      <sheetName val="Costing-Rabta"/>
      <sheetName val="Summary Sheet"/>
      <sheetName val="Difference"/>
    </sheetNames>
    <sheetDataSet>
      <sheetData sheetId="0">
        <row r="4">
          <cell r="D4">
            <v>0.72736999999999996</v>
          </cell>
        </row>
        <row r="13">
          <cell r="D13">
            <v>9.2800000000000001E-3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 val="Feuil2"/>
      <sheetName val="Feuil3"/>
      <sheetName val="Feuil4"/>
      <sheetName val="Feuil5"/>
      <sheetName val="Feuil6"/>
      <sheetName val="Feuil7"/>
      <sheetName val="Feuil8"/>
      <sheetName val="Feuil9"/>
      <sheetName val="Feuil10"/>
      <sheetName val="Feuil11"/>
      <sheetName val="Feuil12"/>
      <sheetName val="Feuil13"/>
      <sheetName val="Feuil14"/>
      <sheetName val="Feuil15"/>
      <sheetName val="Feuil16"/>
      <sheetName val="Master Sheet"/>
      <sheetName val="Master_Sheet"/>
      <sheetName val="Master_Sheet1"/>
      <sheetName val="Master_Sheet2"/>
      <sheetName val="Master_Sheet3"/>
      <sheetName val="C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1">
          <cell r="H1">
            <v>6.5595699999999999</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ope &amp; Exclusion"/>
      <sheetName val="Tech. com"/>
      <sheetName val="BOQ"/>
      <sheetName val="EquipEarthing"/>
      <sheetName val="ESTDGRIDrev0"/>
      <sheetName val="DCPowerCables"/>
      <sheetName val="ACpowercables"/>
      <sheetName val="ControlCable"/>
      <sheetName val="Lighting"/>
      <sheetName val="Cantilever Strength"/>
      <sheetName val="TBB"/>
      <sheetName val="72.5EquipEarthing"/>
      <sheetName val="36EquipEarthing"/>
      <sheetName val="Scope_&amp;_Exclusion"/>
      <sheetName val="Tech__com"/>
      <sheetName val="Cantilever_Strength"/>
      <sheetName val="72_5EquipEarthing"/>
      <sheetName val="CFL-KIM"/>
      <sheetName val="EAS-KINR"/>
      <sheetName val="EAS -KEURO"/>
      <sheetName val="ANNEX1"/>
      <sheetName val="ANNEX2"/>
      <sheetName val="ANNEX-3A"/>
      <sheetName val="Annex 3B"/>
      <sheetName val="Annex 4A"/>
      <sheetName val="Annex 4B(i)"/>
      <sheetName val="Annex 4B(ii)"/>
      <sheetName val="ANNEX4C"/>
      <sheetName val="ANNEX4D"/>
      <sheetName val="Ins-Bank-Fees"/>
      <sheetName val="Module2"/>
      <sheetName val="Module1"/>
      <sheetName val="SPARE MYSORE"/>
      <sheetName val="APPENDIX 4.1a"/>
      <sheetName val="Synthèse"/>
      <sheetName val="EAS"/>
      <sheetName val="CE"/>
      <sheetName val="Format - 4"/>
      <sheetName val="Scope_&amp;_Exclusion1"/>
      <sheetName val="Tech__com1"/>
      <sheetName val="Cantilever_Strength1"/>
      <sheetName val="72_5EquipEarthing1"/>
      <sheetName val="Format_-_4"/>
      <sheetName val="Scope_&amp;_Exclusion2"/>
      <sheetName val="Tech__com2"/>
      <sheetName val="Cantilever_Strength2"/>
      <sheetName val="72_5EquipEarthing2"/>
      <sheetName val="Format_-_41"/>
      <sheetName val="Scope_&amp;_Exclusion3"/>
      <sheetName val="Tech__com3"/>
      <sheetName val="Cantilever_Strength3"/>
      <sheetName val="72_5EquipEarthing3"/>
      <sheetName val="Format_-_42"/>
      <sheetName val="Scope_&amp;_Exclusion4"/>
      <sheetName val="Tech__com4"/>
      <sheetName val="Cantilever_Strength4"/>
      <sheetName val="72_5EquipEarthing4"/>
      <sheetName val="Format_-_43"/>
      <sheetName val="13"/>
      <sheetName val="Report"/>
      <sheetName val="Codes"/>
    </sheetNames>
    <sheetDataSet>
      <sheetData sheetId="0"/>
      <sheetData sheetId="1"/>
      <sheetData sheetId="2" refreshError="1">
        <row r="1">
          <cell r="A1" t="str">
            <v>BOQ ESTIMATION</v>
          </cell>
        </row>
        <row r="2">
          <cell r="A2" t="str">
            <v>FOR</v>
          </cell>
        </row>
        <row r="3">
          <cell r="A3" t="str">
            <v>STANADARD</v>
          </cell>
        </row>
        <row r="4">
          <cell r="A4" t="str">
            <v>132 kV SWITCH YARD - New</v>
          </cell>
        </row>
        <row r="14">
          <cell r="A14">
            <v>1</v>
          </cell>
        </row>
        <row r="17">
          <cell r="A17">
            <v>2</v>
          </cell>
        </row>
        <row r="19">
          <cell r="A19">
            <v>3</v>
          </cell>
        </row>
        <row r="24">
          <cell r="A24">
            <v>4</v>
          </cell>
        </row>
        <row r="27">
          <cell r="A27" t="str">
            <v>i</v>
          </cell>
        </row>
        <row r="28">
          <cell r="A28" t="str">
            <v>ii</v>
          </cell>
        </row>
        <row r="29">
          <cell r="A29" t="str">
            <v>iii</v>
          </cell>
        </row>
        <row r="30">
          <cell r="A30" t="str">
            <v>iv</v>
          </cell>
        </row>
        <row r="31">
          <cell r="A31" t="str">
            <v>v</v>
          </cell>
        </row>
        <row r="32">
          <cell r="A32" t="str">
            <v>vi</v>
          </cell>
        </row>
        <row r="33">
          <cell r="A33" t="str">
            <v>vii</v>
          </cell>
        </row>
        <row r="34">
          <cell r="A34" t="str">
            <v>viii</v>
          </cell>
        </row>
        <row r="36">
          <cell r="A36">
            <v>5</v>
          </cell>
        </row>
        <row r="38">
          <cell r="A38" t="str">
            <v>i</v>
          </cell>
        </row>
        <row r="39">
          <cell r="A39" t="str">
            <v>ii</v>
          </cell>
        </row>
        <row r="40">
          <cell r="A40" t="str">
            <v>iii</v>
          </cell>
        </row>
        <row r="41">
          <cell r="A41" t="str">
            <v>iv</v>
          </cell>
        </row>
        <row r="42">
          <cell r="A42" t="str">
            <v>v</v>
          </cell>
        </row>
        <row r="44">
          <cell r="A44">
            <v>6</v>
          </cell>
        </row>
        <row r="45">
          <cell r="A45" t="str">
            <v>i</v>
          </cell>
        </row>
        <row r="46">
          <cell r="A46" t="str">
            <v>ii</v>
          </cell>
        </row>
        <row r="47">
          <cell r="A47" t="str">
            <v>iii</v>
          </cell>
        </row>
        <row r="49">
          <cell r="A49">
            <v>7</v>
          </cell>
        </row>
        <row r="50">
          <cell r="A50" t="str">
            <v>i</v>
          </cell>
        </row>
        <row r="51">
          <cell r="A51" t="str">
            <v>ii</v>
          </cell>
        </row>
        <row r="52">
          <cell r="A52" t="str">
            <v>iii</v>
          </cell>
        </row>
        <row r="54">
          <cell r="A54">
            <v>7</v>
          </cell>
        </row>
        <row r="56">
          <cell r="A56">
            <v>8</v>
          </cell>
        </row>
        <row r="58">
          <cell r="A58">
            <v>9</v>
          </cell>
        </row>
        <row r="60">
          <cell r="A60">
            <v>10</v>
          </cell>
        </row>
        <row r="62">
          <cell r="A62">
            <v>11</v>
          </cell>
        </row>
        <row r="64">
          <cell r="A64" t="str">
            <v>i</v>
          </cell>
        </row>
        <row r="65">
          <cell r="A65" t="str">
            <v>ii</v>
          </cell>
        </row>
        <row r="66">
          <cell r="A66" t="str">
            <v>iii</v>
          </cell>
        </row>
        <row r="72">
          <cell r="A72">
            <v>12</v>
          </cell>
        </row>
        <row r="84">
          <cell r="A84">
            <v>13</v>
          </cell>
        </row>
        <row r="97">
          <cell r="A97">
            <v>14</v>
          </cell>
        </row>
        <row r="99">
          <cell r="A99" t="str">
            <v>I</v>
          </cell>
        </row>
        <row r="100">
          <cell r="A100" t="str">
            <v>ii</v>
          </cell>
        </row>
        <row r="101">
          <cell r="A101" t="str">
            <v>iii</v>
          </cell>
        </row>
        <row r="102">
          <cell r="A102" t="str">
            <v>iv</v>
          </cell>
        </row>
        <row r="103">
          <cell r="A103" t="str">
            <v>v</v>
          </cell>
        </row>
        <row r="104">
          <cell r="A104" t="str">
            <v>vii</v>
          </cell>
        </row>
        <row r="105">
          <cell r="A105" t="str">
            <v>vii</v>
          </cell>
        </row>
        <row r="106">
          <cell r="A106" t="str">
            <v>viii</v>
          </cell>
        </row>
        <row r="107">
          <cell r="A107" t="str">
            <v>ix</v>
          </cell>
        </row>
        <row r="108">
          <cell r="A108" t="str">
            <v>x</v>
          </cell>
        </row>
        <row r="109">
          <cell r="A109" t="str">
            <v>xi</v>
          </cell>
        </row>
        <row r="110">
          <cell r="A110" t="str">
            <v>xii</v>
          </cell>
        </row>
        <row r="111">
          <cell r="A111" t="str">
            <v>xiii</v>
          </cell>
        </row>
        <row r="112">
          <cell r="A112" t="str">
            <v>xiv</v>
          </cell>
        </row>
        <row r="113">
          <cell r="A113" t="str">
            <v>xv</v>
          </cell>
        </row>
        <row r="114">
          <cell r="A114" t="str">
            <v>xvi</v>
          </cell>
        </row>
        <row r="116">
          <cell r="A116" t="str">
            <v>To connect</v>
          </cell>
        </row>
        <row r="118">
          <cell r="A118" t="str">
            <v>2" EHIPS</v>
          </cell>
        </row>
        <row r="119">
          <cell r="A119" t="str">
            <v>2" EHIPS</v>
          </cell>
        </row>
        <row r="120">
          <cell r="A120" t="str">
            <v>2" EHIPS</v>
          </cell>
        </row>
        <row r="121">
          <cell r="A121" t="str">
            <v>2× Moose</v>
          </cell>
        </row>
        <row r="123">
          <cell r="A123" t="str">
            <v>2" EHIPS</v>
          </cell>
        </row>
        <row r="125">
          <cell r="A125" t="str">
            <v>2" EHIPS</v>
          </cell>
        </row>
        <row r="126">
          <cell r="A126" t="str">
            <v>2" EHIPS</v>
          </cell>
        </row>
        <row r="127">
          <cell r="A127" t="str">
            <v>2× Moose</v>
          </cell>
        </row>
        <row r="129">
          <cell r="A129" t="str">
            <v>2" EHIPS</v>
          </cell>
        </row>
        <row r="131">
          <cell r="A131" t="str">
            <v>2" EHIPS</v>
          </cell>
        </row>
        <row r="132">
          <cell r="A132" t="str">
            <v>2" EHIPS</v>
          </cell>
        </row>
        <row r="133">
          <cell r="A133" t="str">
            <v>2× Moose</v>
          </cell>
        </row>
        <row r="135">
          <cell r="A135" t="str">
            <v>2" EHIPS</v>
          </cell>
        </row>
        <row r="136">
          <cell r="A136" t="str">
            <v>2× Moose</v>
          </cell>
        </row>
        <row r="138">
          <cell r="A138" t="str">
            <v>2× Moose</v>
          </cell>
        </row>
        <row r="139">
          <cell r="A139" t="str">
            <v>2× Moose</v>
          </cell>
        </row>
        <row r="140">
          <cell r="A140" t="str">
            <v>2" EHIPS</v>
          </cell>
        </row>
        <row r="146">
          <cell r="A146">
            <v>15</v>
          </cell>
        </row>
        <row r="148">
          <cell r="A148" t="str">
            <v>i</v>
          </cell>
        </row>
        <row r="149">
          <cell r="A149" t="str">
            <v>ii</v>
          </cell>
        </row>
        <row r="150">
          <cell r="A150" t="str">
            <v>iii</v>
          </cell>
        </row>
        <row r="151">
          <cell r="A151" t="str">
            <v>iv</v>
          </cell>
        </row>
        <row r="152">
          <cell r="A152" t="str">
            <v>v</v>
          </cell>
        </row>
        <row r="153">
          <cell r="A153" t="str">
            <v>vi</v>
          </cell>
        </row>
        <row r="154">
          <cell r="A154" t="str">
            <v>vii</v>
          </cell>
        </row>
        <row r="155">
          <cell r="A155" t="str">
            <v>viii</v>
          </cell>
        </row>
        <row r="156">
          <cell r="A156" t="str">
            <v>ix</v>
          </cell>
        </row>
        <row r="157">
          <cell r="A157" t="str">
            <v>x</v>
          </cell>
        </row>
        <row r="158">
          <cell r="A158" t="str">
            <v>xi</v>
          </cell>
        </row>
        <row r="160">
          <cell r="A160">
            <v>16</v>
          </cell>
        </row>
        <row r="170">
          <cell r="A170">
            <v>17</v>
          </cell>
        </row>
        <row r="177">
          <cell r="A177">
            <v>18</v>
          </cell>
        </row>
        <row r="180">
          <cell r="A180">
            <v>19</v>
          </cell>
        </row>
        <row r="184">
          <cell r="A184">
            <v>20</v>
          </cell>
        </row>
        <row r="185">
          <cell r="A185" t="str">
            <v>a</v>
          </cell>
        </row>
        <row r="187">
          <cell r="A187" t="str">
            <v>i</v>
          </cell>
        </row>
        <row r="188">
          <cell r="A188" t="str">
            <v>ii</v>
          </cell>
        </row>
        <row r="189">
          <cell r="A189" t="str">
            <v>iii</v>
          </cell>
        </row>
        <row r="190">
          <cell r="A190" t="str">
            <v>iv</v>
          </cell>
        </row>
        <row r="191">
          <cell r="A191" t="str">
            <v>v</v>
          </cell>
        </row>
        <row r="192">
          <cell r="A192" t="str">
            <v>vi</v>
          </cell>
        </row>
        <row r="193">
          <cell r="A193" t="str">
            <v>vii</v>
          </cell>
        </row>
        <row r="195">
          <cell r="A195" t="str">
            <v>b</v>
          </cell>
        </row>
        <row r="197">
          <cell r="A197" t="str">
            <v>i</v>
          </cell>
        </row>
        <row r="198">
          <cell r="A198" t="str">
            <v>ii</v>
          </cell>
        </row>
        <row r="199">
          <cell r="A199" t="str">
            <v>iii</v>
          </cell>
        </row>
        <row r="200">
          <cell r="A200" t="str">
            <v>iv</v>
          </cell>
        </row>
        <row r="201">
          <cell r="A201" t="str">
            <v>v</v>
          </cell>
        </row>
        <row r="202">
          <cell r="A202" t="str">
            <v>vi</v>
          </cell>
        </row>
        <row r="204">
          <cell r="A204">
            <v>21</v>
          </cell>
        </row>
        <row r="206">
          <cell r="A206" t="str">
            <v>i</v>
          </cell>
        </row>
        <row r="207">
          <cell r="A207" t="str">
            <v>ii</v>
          </cell>
        </row>
        <row r="208">
          <cell r="A208" t="str">
            <v>iii</v>
          </cell>
        </row>
        <row r="209">
          <cell r="A209" t="str">
            <v>iv</v>
          </cell>
        </row>
        <row r="210">
          <cell r="A210" t="str">
            <v>v</v>
          </cell>
        </row>
        <row r="211">
          <cell r="A211" t="str">
            <v>vi</v>
          </cell>
        </row>
        <row r="212">
          <cell r="A212" t="str">
            <v>vii</v>
          </cell>
        </row>
        <row r="213">
          <cell r="A213" t="str">
            <v>viii</v>
          </cell>
        </row>
        <row r="214">
          <cell r="A214" t="str">
            <v>ix</v>
          </cell>
        </row>
        <row r="215">
          <cell r="A215" t="str">
            <v>x</v>
          </cell>
        </row>
        <row r="216">
          <cell r="A216" t="str">
            <v>xi</v>
          </cell>
        </row>
        <row r="217">
          <cell r="A217" t="str">
            <v>xii</v>
          </cell>
        </row>
        <row r="218">
          <cell r="A218" t="str">
            <v>xiii</v>
          </cell>
        </row>
        <row r="219">
          <cell r="A219" t="str">
            <v>xiv</v>
          </cell>
        </row>
        <row r="220">
          <cell r="A220" t="str">
            <v>xv</v>
          </cell>
        </row>
        <row r="221">
          <cell r="A221" t="str">
            <v>xvi</v>
          </cell>
        </row>
        <row r="223">
          <cell r="A223">
            <v>22</v>
          </cell>
        </row>
        <row r="226">
          <cell r="A226">
            <v>23</v>
          </cell>
        </row>
        <row r="229">
          <cell r="A229">
            <v>24</v>
          </cell>
        </row>
        <row r="231">
          <cell r="A231" t="str">
            <v>i</v>
          </cell>
        </row>
        <row r="232">
          <cell r="A232" t="str">
            <v>ii</v>
          </cell>
        </row>
        <row r="233">
          <cell r="A233" t="str">
            <v>iii</v>
          </cell>
        </row>
        <row r="236">
          <cell r="A236">
            <v>25</v>
          </cell>
        </row>
        <row r="238">
          <cell r="A238" t="str">
            <v>i</v>
          </cell>
        </row>
        <row r="239">
          <cell r="A239" t="str">
            <v>ii</v>
          </cell>
        </row>
        <row r="240">
          <cell r="A240" t="str">
            <v>iii</v>
          </cell>
        </row>
        <row r="241">
          <cell r="A241" t="str">
            <v>iv</v>
          </cell>
        </row>
        <row r="243">
          <cell r="A243">
            <v>26</v>
          </cell>
        </row>
        <row r="265">
          <cell r="A265">
            <v>27</v>
          </cell>
        </row>
        <row r="267">
          <cell r="A267">
            <v>28</v>
          </cell>
        </row>
        <row r="271">
          <cell r="A271">
            <v>29</v>
          </cell>
        </row>
        <row r="272">
          <cell r="A272" t="str">
            <v>Sl no</v>
          </cell>
        </row>
        <row r="273">
          <cell r="A273" t="str">
            <v>i</v>
          </cell>
        </row>
        <row r="277">
          <cell r="A277" t="str">
            <v>ii</v>
          </cell>
        </row>
        <row r="283">
          <cell r="A283" t="str">
            <v>iii</v>
          </cell>
        </row>
        <row r="286">
          <cell r="A286" t="str">
            <v>iv</v>
          </cell>
        </row>
        <row r="287">
          <cell r="A287" t="str">
            <v>v</v>
          </cell>
        </row>
        <row r="288">
          <cell r="A288" t="str">
            <v>vi</v>
          </cell>
        </row>
        <row r="289">
          <cell r="A289" t="str">
            <v>vii</v>
          </cell>
        </row>
        <row r="290">
          <cell r="A290" t="str">
            <v>viii</v>
          </cell>
        </row>
        <row r="291">
          <cell r="A291" t="str">
            <v>ix</v>
          </cell>
        </row>
        <row r="294">
          <cell r="A294" t="str">
            <v>x</v>
          </cell>
        </row>
        <row r="295">
          <cell r="A295" t="str">
            <v>xi</v>
          </cell>
        </row>
        <row r="296">
          <cell r="A296" t="str">
            <v>xii</v>
          </cell>
        </row>
        <row r="300">
          <cell r="A300" t="str">
            <v>A</v>
          </cell>
        </row>
        <row r="301">
          <cell r="A301" t="str">
            <v>B</v>
          </cell>
        </row>
        <row r="305">
          <cell r="A305" t="str">
            <v>No</v>
          </cell>
        </row>
        <row r="307">
          <cell r="A307" t="str">
            <v>Zero</v>
          </cell>
        </row>
      </sheetData>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ERY PRICE PROPOSAL"/>
      <sheetName val="2A for Sub_Station_Supply_"/>
      <sheetName val="2B for Sub_Station_F_I_"/>
      <sheetName val="SITE OVERHEAD"/>
      <sheetName val="Final Summary"/>
      <sheetName val="COST SUMMARY"/>
      <sheetName val="FOUNDATIONS SS"/>
      <sheetName val="BREAK UP OF EQUIPMENT"/>
      <sheetName val="SUMMARY"/>
      <sheetName val="PART I SCH - 2C ERECTION SS"/>
      <sheetName val="PART II SCH - 2A SUPPLY TL"/>
      <sheetName val="2B FOR LINE"/>
      <sheetName val="2C FOR LINE"/>
      <sheetName val="PART II SCH - 2B F &amp; I TL"/>
      <sheetName val="PART II SCH - 2C ERECTION TL"/>
      <sheetName val="MANDATORY SPARES"/>
      <sheetName val="HARDWARE"/>
      <sheetName val="CONDUCTOR"/>
      <sheetName val="INSULATOR"/>
      <sheetName val="EARTH WIRE"/>
      <sheetName val="EARTHING MATERIAL"/>
      <sheetName val="PLATES"/>
      <sheetName val="TOWER COST ANALYSIS 220 KV"/>
    </sheetNames>
    <sheetDataSet>
      <sheetData sheetId="0"/>
      <sheetData sheetId="1"/>
      <sheetData sheetId="2">
        <row r="1">
          <cell r="A1" t="str">
            <v>ORISSA POWER TRANSMISSION CORPORATION LIMITED</v>
          </cell>
        </row>
        <row r="2">
          <cell r="A2" t="str">
            <v>Construction of  220/132/33KV Sub-Station  alongwith 220KV and 132KV Transmission Lines and associated system</v>
          </cell>
        </row>
        <row r="3">
          <cell r="A3" t="str">
            <v>At Karadagadia</v>
          </cell>
        </row>
        <row r="4">
          <cell r="A4" t="str">
            <v>BID DOCUMENT No.: NESCL/OPTCL/CS-OS-619-01</v>
          </cell>
        </row>
        <row r="5">
          <cell r="A5" t="str">
            <v>(Equipment/Materials Price Break-up of Ex-works Prices against Package-619-01)</v>
          </cell>
        </row>
        <row r="6">
          <cell r="B6" t="str">
            <v>PART-I, SCHEDULE-2B (FOR SUBSTATION)</v>
          </cell>
        </row>
        <row r="7">
          <cell r="A7" t="str">
            <v>SL NO</v>
          </cell>
          <cell r="B7" t="str">
            <v>SUPPLY OF FOLLOWING EQUIPMENTS
 (As per Technical Specification)</v>
          </cell>
          <cell r="C7" t="str">
            <v>Unit</v>
          </cell>
          <cell r="E7" t="str">
            <v>Quantity for 220/132/33kV Substation at Karadagadia [10 Nos (6Fdr+2AT+1BT+1B/C) 220 KV Bays,11Nos(6Fdr+2AT+2T+1B/C)132 KV Bays &amp; 07 Nos(4Fdr+2T+1B/C) 33 KV Bays]</v>
          </cell>
          <cell r="F7" t="str">
            <v>Unit F&amp;I Charges</v>
          </cell>
          <cell r="G7" t="str">
            <v>Total  F&amp;I Charges</v>
          </cell>
        </row>
        <row r="10">
          <cell r="A10">
            <v>1</v>
          </cell>
          <cell r="B10">
            <v>2</v>
          </cell>
          <cell r="C10">
            <v>3</v>
          </cell>
          <cell r="E10">
            <v>4</v>
          </cell>
          <cell r="F10">
            <v>5</v>
          </cell>
          <cell r="G10" t="str">
            <v>6= 4X5</v>
          </cell>
        </row>
        <row r="11">
          <cell r="A11">
            <v>1</v>
          </cell>
          <cell r="B11" t="str">
            <v>245 KV,1200-600-300A,40KA,5CORE SINGLE PHASE CURRENT TRANSFORMER</v>
          </cell>
          <cell r="C11" t="str">
            <v>NOS</v>
          </cell>
          <cell r="E11">
            <v>33</v>
          </cell>
        </row>
        <row r="12">
          <cell r="A12">
            <v>2</v>
          </cell>
          <cell r="B12" t="str">
            <v>245 KV,1600A,40KA,ISOLATORS</v>
          </cell>
        </row>
        <row r="13">
          <cell r="A13">
            <v>2.1</v>
          </cell>
          <cell r="B13" t="str">
            <v>WITH OUT EARTH SWITCH</v>
          </cell>
          <cell r="C13" t="str">
            <v>NOS</v>
          </cell>
          <cell r="E13">
            <v>11</v>
          </cell>
        </row>
        <row r="14">
          <cell r="A14">
            <v>2.2000000000000002</v>
          </cell>
          <cell r="B14" t="str">
            <v>WITH SINGLE EARTH SWITCH</v>
          </cell>
          <cell r="C14" t="str">
            <v>NOS</v>
          </cell>
          <cell r="E14">
            <v>11</v>
          </cell>
        </row>
        <row r="15">
          <cell r="A15">
            <v>2.2999999999999998</v>
          </cell>
          <cell r="B15" t="str">
            <v>TANDEM WITHOUT EARTH SWITCH</v>
          </cell>
          <cell r="C15" t="str">
            <v>NOS</v>
          </cell>
          <cell r="E15">
            <v>17</v>
          </cell>
        </row>
        <row r="16">
          <cell r="A16">
            <v>3</v>
          </cell>
          <cell r="B16" t="str">
            <v>245 KV,4400pF,3CORE,SINGLE PHASE CAPACITOR VOLTAGE TRANSFORMER</v>
          </cell>
          <cell r="C16" t="str">
            <v>NOS</v>
          </cell>
          <cell r="E16">
            <v>18</v>
          </cell>
        </row>
        <row r="17">
          <cell r="A17">
            <v>4</v>
          </cell>
          <cell r="B17" t="str">
            <v>245KV,3150A,40KA,SF6,CIRCUIT BREAKER WITH SUPPORTING STRUCTURE</v>
          </cell>
          <cell r="C17" t="str">
            <v>NOS</v>
          </cell>
          <cell r="E17">
            <v>10</v>
          </cell>
        </row>
        <row r="18">
          <cell r="A18">
            <v>5</v>
          </cell>
          <cell r="B18" t="str">
            <v>216 KV, METAL OXIDE SURGE ARRESTOR,10 KA, class III</v>
          </cell>
          <cell r="C18" t="str">
            <v>NOS</v>
          </cell>
          <cell r="E18">
            <v>24</v>
          </cell>
        </row>
        <row r="19">
          <cell r="A19">
            <v>6</v>
          </cell>
          <cell r="B19" t="str">
            <v>245 KV ,2 CORE,SINGLE PHASE,IVT</v>
          </cell>
          <cell r="C19" t="str">
            <v>NOS</v>
          </cell>
          <cell r="E19">
            <v>6</v>
          </cell>
        </row>
        <row r="20">
          <cell r="A20" t="str">
            <v>7</v>
          </cell>
          <cell r="B20" t="str">
            <v>220 KV Bus Post Insulators</v>
          </cell>
          <cell r="C20" t="str">
            <v>NOS</v>
          </cell>
          <cell r="E20">
            <v>93</v>
          </cell>
        </row>
        <row r="21">
          <cell r="A21" t="str">
            <v>8</v>
          </cell>
          <cell r="B21" t="str">
            <v>145 KV,(Different Ratio),40 KA,4CORE SINGLE PHASE CURRENT TRANSFORMER</v>
          </cell>
          <cell r="C21" t="str">
            <v>NOS</v>
          </cell>
          <cell r="E21">
            <v>33</v>
          </cell>
        </row>
        <row r="22">
          <cell r="A22" t="str">
            <v>9</v>
          </cell>
          <cell r="B22" t="str">
            <v>145 KV,1200A,40 KA,ISOLATORS</v>
          </cell>
        </row>
        <row r="23">
          <cell r="A23" t="str">
            <v>9.1</v>
          </cell>
          <cell r="B23" t="str">
            <v>S/I WITH OUT EARTH SWITCH (Includes sectiona switches at the main bus near B/C )</v>
          </cell>
          <cell r="C23" t="str">
            <v>NOS</v>
          </cell>
          <cell r="E23">
            <v>14</v>
          </cell>
        </row>
        <row r="24">
          <cell r="A24" t="str">
            <v>9.2</v>
          </cell>
          <cell r="B24" t="str">
            <v>D/I WITH SINGLE EARTH SWITCH</v>
          </cell>
          <cell r="C24" t="str">
            <v>NOS</v>
          </cell>
          <cell r="E24">
            <v>6</v>
          </cell>
        </row>
        <row r="25">
          <cell r="A25" t="str">
            <v>9.3</v>
          </cell>
          <cell r="B25" t="str">
            <v>D/I WITHOUT EARTH SWITCH</v>
          </cell>
          <cell r="C25" t="str">
            <v>NOS</v>
          </cell>
          <cell r="E25">
            <v>4</v>
          </cell>
        </row>
        <row r="26">
          <cell r="A26" t="str">
            <v>10</v>
          </cell>
          <cell r="B26" t="str">
            <v>145 KV, 6000pF,3CORE,SINGLE PHASE CAPACITOR VOLTAGE TRANSFORMER</v>
          </cell>
          <cell r="C26" t="str">
            <v>NOS</v>
          </cell>
          <cell r="E26">
            <v>18</v>
          </cell>
        </row>
        <row r="27">
          <cell r="A27" t="str">
            <v>11</v>
          </cell>
          <cell r="B27" t="str">
            <v>120 KV METAL OXIDE SURGE  ARRESTOR, 10 KA, Class III</v>
          </cell>
          <cell r="C27" t="str">
            <v>NOS</v>
          </cell>
          <cell r="E27">
            <v>30</v>
          </cell>
        </row>
        <row r="28">
          <cell r="A28" t="str">
            <v>12</v>
          </cell>
          <cell r="B28" t="str">
            <v>145 KV ,2 CORE,SINGLE PHASE,IVT</v>
          </cell>
          <cell r="C28" t="str">
            <v>NOS</v>
          </cell>
          <cell r="E28">
            <v>3</v>
          </cell>
        </row>
        <row r="29">
          <cell r="A29" t="str">
            <v>13</v>
          </cell>
          <cell r="B29" t="str">
            <v>132 KV Bus Post Insulators</v>
          </cell>
          <cell r="C29" t="str">
            <v>NOS</v>
          </cell>
          <cell r="E29">
            <v>30</v>
          </cell>
        </row>
        <row r="30">
          <cell r="A30" t="str">
            <v>14</v>
          </cell>
          <cell r="B30" t="str">
            <v>145KV,3150A,40KA,SF6,CIRCUIT BREAKER WITH SUPPORTING STRUCTURE</v>
          </cell>
          <cell r="C30" t="str">
            <v>NOS</v>
          </cell>
          <cell r="E30">
            <v>11</v>
          </cell>
        </row>
        <row r="31">
          <cell r="A31" t="str">
            <v>15</v>
          </cell>
          <cell r="B31" t="str">
            <v>36 KV,(Different Ratio),25KA,3CORE SINGLE PHASE CURRENT TRANSFORMER</v>
          </cell>
          <cell r="C31" t="str">
            <v>NOS</v>
          </cell>
          <cell r="E31">
            <v>21</v>
          </cell>
        </row>
        <row r="32">
          <cell r="A32" t="str">
            <v>16.1</v>
          </cell>
          <cell r="B32" t="str">
            <v>NCT FOR TRANSFORMER PROTECTION RATING AS DECIDED (RATINGS AS PER THE SUITABILITY) HAVING TWO CORE (IN EACH AUTO TRANSFORMER 1 No. NCT )</v>
          </cell>
          <cell r="C32" t="str">
            <v>NOS</v>
          </cell>
          <cell r="E32">
            <v>2</v>
          </cell>
        </row>
        <row r="33">
          <cell r="A33" t="str">
            <v>16.2</v>
          </cell>
          <cell r="B33" t="str">
            <v>NCT FOR TRANSFORMER PROTECTION RATING AS DECIDED (RATINGS AS PER THE SUITABILITY) HAVING TWO CORE ( IN EACH POWER TRANSFORMER 132 KV SIDE-1 NO)</v>
          </cell>
          <cell r="C33" t="str">
            <v>NOS</v>
          </cell>
          <cell r="E33">
            <v>2</v>
          </cell>
        </row>
        <row r="34">
          <cell r="A34" t="str">
            <v>16.3</v>
          </cell>
          <cell r="B34" t="str">
            <v>NCT FOR TRANSFORMER PROTECTION RATING AS DECIDED (RATINGS AS PER THE SUITABILITY) HAVING TWO CORE (IN EACH  POWER TRANSFORMER 33 KV SIDE-1 NO.)</v>
          </cell>
          <cell r="C34" t="str">
            <v>NOS</v>
          </cell>
          <cell r="E34">
            <v>2</v>
          </cell>
        </row>
        <row r="35">
          <cell r="A35" t="str">
            <v>17</v>
          </cell>
          <cell r="B35" t="str">
            <v>36 KV,800A,25KA,ISOLATORS</v>
          </cell>
        </row>
        <row r="36">
          <cell r="A36" t="str">
            <v>17.1</v>
          </cell>
          <cell r="B36" t="str">
            <v>S/I WITH OUT EARTH SWITCH</v>
          </cell>
          <cell r="C36" t="str">
            <v>NOS</v>
          </cell>
          <cell r="E36">
            <v>8</v>
          </cell>
        </row>
        <row r="37">
          <cell r="A37" t="str">
            <v>17.2</v>
          </cell>
          <cell r="B37" t="str">
            <v>D/I WITH SINGLE EARTH SWITCH</v>
          </cell>
          <cell r="C37" t="str">
            <v>NOS</v>
          </cell>
          <cell r="E37">
            <v>4</v>
          </cell>
        </row>
        <row r="38">
          <cell r="A38" t="str">
            <v>17.3</v>
          </cell>
          <cell r="B38" t="str">
            <v>D/I WITHOUT EARTH SWITCH</v>
          </cell>
          <cell r="C38" t="str">
            <v>NOS</v>
          </cell>
          <cell r="E38">
            <v>2</v>
          </cell>
        </row>
        <row r="39">
          <cell r="A39" t="str">
            <v>17.4</v>
          </cell>
          <cell r="B39" t="str">
            <v>S/I WITH BEAM MOUNTED</v>
          </cell>
          <cell r="C39" t="str">
            <v>NOS</v>
          </cell>
          <cell r="E39">
            <v>2</v>
          </cell>
        </row>
        <row r="40">
          <cell r="A40" t="str">
            <v>18</v>
          </cell>
          <cell r="B40" t="str">
            <v>30 KV, METAL OXIDE SURGE  ARRESTOR, 10KA, class II</v>
          </cell>
          <cell r="C40" t="str">
            <v>NOS</v>
          </cell>
          <cell r="E40">
            <v>24</v>
          </cell>
        </row>
        <row r="41">
          <cell r="A41" t="str">
            <v>19</v>
          </cell>
          <cell r="B41" t="str">
            <v>36 KV ,2 CORE,SINGLE PHASE,IVT</v>
          </cell>
          <cell r="C41" t="str">
            <v>NOS</v>
          </cell>
          <cell r="E41">
            <v>3</v>
          </cell>
        </row>
        <row r="42">
          <cell r="A42" t="str">
            <v>20</v>
          </cell>
          <cell r="B42" t="str">
            <v>36KV,1250A,25KA,VACUUM CIRCUIT BREAKER WITH SUPPORTING STRUCTURE</v>
          </cell>
          <cell r="C42" t="str">
            <v>NOS</v>
          </cell>
          <cell r="E42">
            <v>7</v>
          </cell>
        </row>
        <row r="43">
          <cell r="A43" t="str">
            <v>21</v>
          </cell>
          <cell r="B43" t="str">
            <v>33 KV Bus Post Insulators</v>
          </cell>
          <cell r="C43" t="str">
            <v>NOS</v>
          </cell>
          <cell r="E43">
            <v>16</v>
          </cell>
        </row>
        <row r="44">
          <cell r="A44" t="str">
            <v>22</v>
          </cell>
          <cell r="B44" t="str">
            <v>BUS BAR &amp; CIRCUIT MATERIALS</v>
          </cell>
        </row>
        <row r="45">
          <cell r="A45">
            <v>22.1</v>
          </cell>
          <cell r="B45" t="str">
            <v>160 kN INSULATOR STRINGS for  twin Moose cond ( TENSION)-220 KV</v>
          </cell>
          <cell r="C45" t="str">
            <v>SET</v>
          </cell>
          <cell r="E45">
            <v>48</v>
          </cell>
        </row>
        <row r="46">
          <cell r="A46">
            <v>22.2</v>
          </cell>
          <cell r="B46" t="str">
            <v>160 kN INSULATOR STRINGS for single Moose cond (TENSION)-220 KV</v>
          </cell>
          <cell r="C46" t="str">
            <v>SET</v>
          </cell>
          <cell r="E46">
            <v>132</v>
          </cell>
        </row>
        <row r="47">
          <cell r="A47">
            <v>22.3</v>
          </cell>
          <cell r="B47" t="str">
            <v>120 kN INSULATOR STRINGS for Double Moose cond (TENSION)-132 KV</v>
          </cell>
          <cell r="C47" t="str">
            <v>SET</v>
          </cell>
          <cell r="E47">
            <v>30</v>
          </cell>
        </row>
        <row r="48">
          <cell r="A48">
            <v>22.4</v>
          </cell>
          <cell r="B48" t="str">
            <v>120 kN INSULATOR STRINGS for Single Moose cond( TENSION)-132 KV</v>
          </cell>
          <cell r="C48" t="str">
            <v>SET</v>
          </cell>
          <cell r="E48">
            <v>94</v>
          </cell>
        </row>
        <row r="49">
          <cell r="A49">
            <v>22.5</v>
          </cell>
          <cell r="B49" t="str">
            <v>120 kN INSULATOR STRINGS for Double Moose cond ( TENSION)-33 KV</v>
          </cell>
          <cell r="C49" t="str">
            <v>SET</v>
          </cell>
          <cell r="E49">
            <v>18</v>
          </cell>
        </row>
        <row r="50">
          <cell r="A50">
            <v>22.6</v>
          </cell>
          <cell r="B50" t="str">
            <v>120 kN INSULATOR STRINGS  for Single Moose cond(TENSION)-33 KV</v>
          </cell>
          <cell r="C50" t="str">
            <v>SET</v>
          </cell>
          <cell r="E50">
            <v>42</v>
          </cell>
        </row>
        <row r="51">
          <cell r="A51">
            <v>22.7</v>
          </cell>
          <cell r="B51" t="str">
            <v>90 kN INSULATOR STRINGS  for Double/ Single Moose cond ( SUSPENSION)-220 KV</v>
          </cell>
          <cell r="C51" t="str">
            <v>SET</v>
          </cell>
          <cell r="E51">
            <v>81</v>
          </cell>
        </row>
        <row r="52">
          <cell r="A52">
            <v>22.8</v>
          </cell>
          <cell r="B52" t="str">
            <v>90 kN INSULATOR STRINGS  for Double/ Single Moose cond ( SUSPENSION)-132 KV</v>
          </cell>
          <cell r="C52" t="str">
            <v>SET</v>
          </cell>
          <cell r="E52">
            <v>66</v>
          </cell>
        </row>
        <row r="53">
          <cell r="A53">
            <v>22.9</v>
          </cell>
          <cell r="B53" t="str">
            <v>90 kN INSULATOR STRINGS  for Double/ Single Moose cond (SUSPENSION)-33 KV</v>
          </cell>
          <cell r="C53" t="str">
            <v>SET</v>
          </cell>
          <cell r="E53">
            <v>33</v>
          </cell>
        </row>
        <row r="54">
          <cell r="A54" t="str">
            <v>23</v>
          </cell>
          <cell r="B54" t="str">
            <v>ACSR MOOSE CONDUCTOR</v>
          </cell>
          <cell r="C54" t="str">
            <v>Kms</v>
          </cell>
          <cell r="E54">
            <v>18</v>
          </cell>
        </row>
        <row r="55">
          <cell r="A55" t="str">
            <v>24</v>
          </cell>
          <cell r="B55" t="str">
            <v>IPS 4" ALUMINIUM TUBES(114.2 mm OD, &amp; 8.51mm Thickness)( Required for Equipment to equipment connection in 220 KV side only)</v>
          </cell>
          <cell r="C55" t="str">
            <v>LOT</v>
          </cell>
          <cell r="E55">
            <v>1</v>
          </cell>
        </row>
        <row r="56">
          <cell r="A56" t="str">
            <v>25</v>
          </cell>
          <cell r="B56" t="str">
            <v>HARDWARES &amp; FITTINGS/SPACERS/CLAMP  &amp; CONNECTORS</v>
          </cell>
          <cell r="C56" t="str">
            <v>LOT</v>
          </cell>
          <cell r="E56">
            <v>1</v>
          </cell>
        </row>
        <row r="57">
          <cell r="A57" t="str">
            <v>26</v>
          </cell>
          <cell r="B57" t="str">
            <v>EARTH WIRES &amp; IT'S HARDWARES &amp; FITTING, with copper earth bond</v>
          </cell>
          <cell r="C57" t="str">
            <v>LOT</v>
          </cell>
          <cell r="E57">
            <v>1</v>
          </cell>
        </row>
        <row r="58">
          <cell r="A58" t="str">
            <v>27</v>
          </cell>
          <cell r="B58" t="str">
            <v>SUBSTATION SYSTEMS</v>
          </cell>
        </row>
        <row r="59">
          <cell r="A59" t="str">
            <v>28</v>
          </cell>
          <cell r="B59" t="str">
            <v>EARTHING CONDUCTOR (75x10mm  for laying (spacing maximum 5m) and 50 X 6 mm for Raiser GI Earth Flat) &amp; ASSOCI-ATED ACCESSORIES(50 mm heavy duty GI PIPE 3.0 mtrs long for treated earth pit &amp; 40mm MS rod 3 mtrs long for non treated earth pit)</v>
          </cell>
          <cell r="C59" t="str">
            <v>LOT</v>
          </cell>
          <cell r="E59">
            <v>1</v>
          </cell>
        </row>
        <row r="60">
          <cell r="A60" t="str">
            <v>29</v>
          </cell>
          <cell r="B60" t="str">
            <v>BAY MARSHALLING KIOSK (10 nos on 220 kV bay, 06 Nos 132 kv bay &amp; 02 Nos 33 kv Bay )</v>
          </cell>
          <cell r="C60" t="str">
            <v>NOS</v>
          </cell>
          <cell r="E60">
            <v>18</v>
          </cell>
        </row>
        <row r="61">
          <cell r="A61" t="str">
            <v>30</v>
          </cell>
          <cell r="B61" t="str">
            <v>SWITCH YARD AC CONSOLE FOR LIGHTING (02 nos on 220 kV bay, 01 Nos 132 kv bay &amp; 01 Nos 33 kv Bay )</v>
          </cell>
          <cell r="C61" t="str">
            <v>NOS</v>
          </cell>
          <cell r="E61">
            <v>4</v>
          </cell>
        </row>
        <row r="62">
          <cell r="A62" t="str">
            <v>31</v>
          </cell>
          <cell r="B62" t="str">
            <v>SWITCH YARD RECEPTACLE BOARD FOR TFR OIL FILTERATION  (01 no. near 220/132 KV Auto Tfr , 01 No. near 132/33 KV Tfr)</v>
          </cell>
          <cell r="C62" t="str">
            <v>NOS</v>
          </cell>
          <cell r="E62">
            <v>2</v>
          </cell>
        </row>
        <row r="63">
          <cell r="A63" t="str">
            <v>32</v>
          </cell>
          <cell r="B63" t="str">
            <v>SWITCH YARD RECEPTACLE BOARD FOR WELDING &amp; OTHER EMERGENCY  (02 nos on 220 kV bay, 02 Nos 132 kv bay &amp; 01 Nos 33 kv Bay )</v>
          </cell>
          <cell r="C63" t="str">
            <v>NOS</v>
          </cell>
          <cell r="E63">
            <v>5</v>
          </cell>
        </row>
        <row r="64">
          <cell r="A64" t="str">
            <v>33</v>
          </cell>
          <cell r="B64" t="str">
            <v>SWITCH YARD STRUCTURES (LATTICE TYPE) FOR 220/132/33 KV CLASS</v>
          </cell>
        </row>
        <row r="65">
          <cell r="A65" t="str">
            <v>33.1</v>
          </cell>
          <cell r="B65" t="str">
            <v>DIFFERENT TYPES OF COLUMNS WITH DETAILS</v>
          </cell>
        </row>
        <row r="66">
          <cell r="A66" t="str">
            <v>33.1.1</v>
          </cell>
          <cell r="B66" t="str">
            <v>P1S-220 KV (NOMINAL UNIT WT- 4.5 MT)</v>
          </cell>
          <cell r="C66" t="str">
            <v>NOS</v>
          </cell>
          <cell r="D66">
            <v>4.5</v>
          </cell>
          <cell r="E66">
            <v>49</v>
          </cell>
        </row>
        <row r="67">
          <cell r="A67" t="str">
            <v>33.1.2</v>
          </cell>
          <cell r="B67" t="str">
            <v>T1S - 132 KV(NOMINAL UNIT WT- 1.2 MT)</v>
          </cell>
          <cell r="C67" t="str">
            <v>NOS</v>
          </cell>
          <cell r="D67">
            <v>1.2</v>
          </cell>
          <cell r="E67">
            <v>28</v>
          </cell>
        </row>
        <row r="68">
          <cell r="A68" t="str">
            <v>33.1.3</v>
          </cell>
          <cell r="B68" t="str">
            <v>T4S - 132KV  (NOMINAL UNIT WT- 0.95 MT)</v>
          </cell>
          <cell r="C68" t="str">
            <v>NOS</v>
          </cell>
          <cell r="D68">
            <v>0.95</v>
          </cell>
          <cell r="E68">
            <v>7</v>
          </cell>
        </row>
        <row r="69">
          <cell r="A69" t="str">
            <v>33.1.4</v>
          </cell>
          <cell r="B69" t="str">
            <v>T8S - 33KV(NOMINAL UNIT WT- 0.8 MT)</v>
          </cell>
          <cell r="C69" t="str">
            <v>NOS</v>
          </cell>
          <cell r="D69">
            <v>0.8</v>
          </cell>
          <cell r="E69">
            <v>8</v>
          </cell>
        </row>
        <row r="70">
          <cell r="A70" t="str">
            <v>33.1.5</v>
          </cell>
          <cell r="B70" t="str">
            <v>T9S - 33KV(NOMINAL UNIT WT- 0.6 MT)</v>
          </cell>
          <cell r="C70" t="str">
            <v>NOS</v>
          </cell>
          <cell r="D70">
            <v>0.6</v>
          </cell>
          <cell r="E70">
            <v>11</v>
          </cell>
        </row>
        <row r="71">
          <cell r="A71" t="str">
            <v>33.2</v>
          </cell>
          <cell r="B71" t="str">
            <v>DIFFERENT TYPE OF BEAMS WITH DETAILS</v>
          </cell>
        </row>
        <row r="72">
          <cell r="A72" t="str">
            <v>33.2.1</v>
          </cell>
          <cell r="B72" t="str">
            <v>Q1S-220KV (NOMINAL UNIT WT- 1.5 MT)</v>
          </cell>
          <cell r="C72" t="str">
            <v>NOS</v>
          </cell>
          <cell r="D72">
            <v>1.5</v>
          </cell>
          <cell r="E72">
            <v>44</v>
          </cell>
        </row>
        <row r="73">
          <cell r="A73" t="str">
            <v>33.2.2</v>
          </cell>
          <cell r="B73" t="str">
            <v>G1  - 132 KV(NOMINAL UNIT WT- 0.62 MT)</v>
          </cell>
          <cell r="C73" t="str">
            <v>NOS</v>
          </cell>
          <cell r="D73">
            <v>0.62</v>
          </cell>
          <cell r="E73">
            <v>19</v>
          </cell>
        </row>
        <row r="74">
          <cell r="A74" t="str">
            <v>33.2.3</v>
          </cell>
          <cell r="B74" t="str">
            <v>G1X - 132 KV (NOMINAL UNIT WT- 1.4 MT)</v>
          </cell>
          <cell r="C74" t="str">
            <v>NOS</v>
          </cell>
          <cell r="D74">
            <v>1.4</v>
          </cell>
          <cell r="E74">
            <v>4</v>
          </cell>
        </row>
        <row r="75">
          <cell r="A75" t="str">
            <v>33.2.4</v>
          </cell>
          <cell r="B75" t="str">
            <v>G2  - 132 KV(NOMINAL UNIT WT- 0.91 MT)</v>
          </cell>
          <cell r="C75" t="str">
            <v>NOS</v>
          </cell>
          <cell r="D75">
            <v>0.91</v>
          </cell>
          <cell r="E75">
            <v>8</v>
          </cell>
        </row>
        <row r="76">
          <cell r="A76" t="str">
            <v>33.2.5</v>
          </cell>
          <cell r="B76" t="str">
            <v>G1,2 - 132 KV(Each two beams of G1 type)  (NOMINAL UNIT WT- 1.25 MT)</v>
          </cell>
          <cell r="C76" t="str">
            <v>NOS</v>
          </cell>
          <cell r="D76">
            <v>1.25</v>
          </cell>
          <cell r="E76">
            <v>4</v>
          </cell>
        </row>
        <row r="77">
          <cell r="A77" t="str">
            <v>33.2.6</v>
          </cell>
          <cell r="B77" t="str">
            <v>G6 - 33KV (NOMINAL UNIT WT- 0.53 MT)</v>
          </cell>
          <cell r="C77" t="str">
            <v>NOS</v>
          </cell>
          <cell r="D77">
            <v>0.53</v>
          </cell>
          <cell r="E77">
            <v>3</v>
          </cell>
        </row>
        <row r="78">
          <cell r="A78" t="str">
            <v>33.2.7</v>
          </cell>
          <cell r="B78" t="str">
            <v>G4  - 33KV(NOMINAL UNIT WT- 0.4 MT)</v>
          </cell>
          <cell r="C78" t="str">
            <v>NOS</v>
          </cell>
          <cell r="D78">
            <v>0.4</v>
          </cell>
          <cell r="E78">
            <v>6</v>
          </cell>
        </row>
        <row r="79">
          <cell r="A79" t="str">
            <v>33.2.8</v>
          </cell>
          <cell r="B79" t="str">
            <v>G4X  - 33KV (NOMINAL UNIT WT- 0.4 MT)</v>
          </cell>
          <cell r="C79" t="str">
            <v>NOS</v>
          </cell>
          <cell r="D79">
            <v>0.4</v>
          </cell>
          <cell r="E79">
            <v>4</v>
          </cell>
        </row>
        <row r="80">
          <cell r="A80" t="str">
            <v>33.2.9</v>
          </cell>
          <cell r="B80" t="str">
            <v>TOTAL WEIGHT OF COLUMN &amp; BEAM</v>
          </cell>
          <cell r="C80" t="str">
            <v>MT</v>
          </cell>
          <cell r="E80">
            <v>374.99999999999994</v>
          </cell>
        </row>
        <row r="81">
          <cell r="A81" t="str">
            <v>33.3</v>
          </cell>
          <cell r="B81" t="str">
            <v>SUPPORT STRUCTURES (LATTICE/PIPE TYPE) FOR ALL 220KV, 132 KV &amp; 33KV EQUIPMENTS</v>
          </cell>
        </row>
        <row r="82">
          <cell r="A82" t="str">
            <v>33.3.1.a</v>
          </cell>
          <cell r="B82" t="str">
            <v>ISOLATORS-220KV</v>
          </cell>
          <cell r="C82" t="str">
            <v>SET</v>
          </cell>
          <cell r="D82">
            <v>0.72499999999999998</v>
          </cell>
          <cell r="E82">
            <v>39</v>
          </cell>
        </row>
        <row r="83">
          <cell r="A83" t="str">
            <v>33.3.1.b</v>
          </cell>
          <cell r="B83" t="str">
            <v>ISOLATORS-132KV</v>
          </cell>
          <cell r="C83" t="str">
            <v>SET</v>
          </cell>
          <cell r="D83">
            <v>1.1599999999999999</v>
          </cell>
          <cell r="E83">
            <v>24</v>
          </cell>
        </row>
        <row r="84">
          <cell r="A84" t="str">
            <v>33.3.1.c</v>
          </cell>
          <cell r="B84" t="str">
            <v>ISOLATORS-33 KV</v>
          </cell>
          <cell r="C84" t="str">
            <v>SET</v>
          </cell>
          <cell r="D84">
            <v>0.71</v>
          </cell>
          <cell r="E84">
            <v>16</v>
          </cell>
        </row>
        <row r="85">
          <cell r="A85" t="str">
            <v>33.3.2.a</v>
          </cell>
          <cell r="B85" t="str">
            <v>CTS-220 KV</v>
          </cell>
          <cell r="C85" t="str">
            <v>SET</v>
          </cell>
          <cell r="D85">
            <v>0.254</v>
          </cell>
          <cell r="E85">
            <v>33</v>
          </cell>
        </row>
        <row r="86">
          <cell r="A86" t="str">
            <v>33.3.2.b</v>
          </cell>
          <cell r="B86" t="str">
            <v>CTS-132 KV</v>
          </cell>
          <cell r="C86" t="str">
            <v>SET</v>
          </cell>
          <cell r="D86">
            <v>0.22600000000000001</v>
          </cell>
          <cell r="E86">
            <v>33</v>
          </cell>
        </row>
        <row r="87">
          <cell r="A87" t="str">
            <v>33.3.2.c</v>
          </cell>
          <cell r="B87" t="str">
            <v>CTS-33 KV</v>
          </cell>
          <cell r="C87" t="str">
            <v>SET</v>
          </cell>
          <cell r="D87">
            <v>0.18099999999999999</v>
          </cell>
          <cell r="E87">
            <v>21</v>
          </cell>
        </row>
        <row r="88">
          <cell r="A88" t="str">
            <v>33.3.3.a</v>
          </cell>
          <cell r="B88" t="str">
            <v>CVTS-220 KV</v>
          </cell>
          <cell r="C88" t="str">
            <v>SET</v>
          </cell>
          <cell r="D88">
            <v>0.254</v>
          </cell>
          <cell r="E88">
            <v>18</v>
          </cell>
        </row>
        <row r="89">
          <cell r="A89" t="str">
            <v>33.3.3.b</v>
          </cell>
          <cell r="B89" t="str">
            <v>CVTS-132 KV</v>
          </cell>
          <cell r="C89" t="str">
            <v>SET</v>
          </cell>
          <cell r="D89">
            <v>0.246</v>
          </cell>
          <cell r="E89">
            <v>18</v>
          </cell>
        </row>
        <row r="90">
          <cell r="A90" t="str">
            <v>33.3.4.a</v>
          </cell>
          <cell r="B90" t="str">
            <v>IVTS-220 KV</v>
          </cell>
          <cell r="C90" t="str">
            <v>SET</v>
          </cell>
          <cell r="D90">
            <v>0.254</v>
          </cell>
          <cell r="E90">
            <v>6</v>
          </cell>
        </row>
        <row r="91">
          <cell r="A91" t="str">
            <v>33.3.4.b</v>
          </cell>
          <cell r="B91" t="str">
            <v>IVTS-132 KV</v>
          </cell>
          <cell r="C91" t="str">
            <v>SET</v>
          </cell>
          <cell r="D91">
            <v>0.246</v>
          </cell>
          <cell r="E91">
            <v>3</v>
          </cell>
        </row>
        <row r="92">
          <cell r="A92" t="str">
            <v>33.3.4.c</v>
          </cell>
          <cell r="B92" t="str">
            <v>IVTS-33 KV</v>
          </cell>
          <cell r="C92" t="str">
            <v>SET</v>
          </cell>
          <cell r="D92">
            <v>0.13400000000000001</v>
          </cell>
          <cell r="E92">
            <v>3</v>
          </cell>
        </row>
        <row r="93">
          <cell r="A93" t="str">
            <v>33.3.5.a</v>
          </cell>
          <cell r="B93" t="str">
            <v>Surge Arrester-220 Kv</v>
          </cell>
          <cell r="C93" t="str">
            <v>SET</v>
          </cell>
          <cell r="D93">
            <v>0.254</v>
          </cell>
          <cell r="E93">
            <v>24</v>
          </cell>
        </row>
        <row r="94">
          <cell r="A94" t="str">
            <v>33.3.5.b</v>
          </cell>
          <cell r="B94" t="str">
            <v>Surge Arrester-132 kV</v>
          </cell>
          <cell r="C94" t="str">
            <v>SET</v>
          </cell>
          <cell r="D94">
            <v>0.22600000000000001</v>
          </cell>
          <cell r="E94">
            <v>30</v>
          </cell>
        </row>
        <row r="95">
          <cell r="A95" t="str">
            <v>33.3.5.c</v>
          </cell>
          <cell r="B95" t="str">
            <v>Surge Arrester-33 kV</v>
          </cell>
          <cell r="C95" t="str">
            <v>SET</v>
          </cell>
          <cell r="D95">
            <v>0.18099999999999999</v>
          </cell>
          <cell r="E95">
            <v>6</v>
          </cell>
        </row>
        <row r="96">
          <cell r="A96" t="str">
            <v>33.3.6.a</v>
          </cell>
          <cell r="B96" t="str">
            <v>Wave Trap-220 KV</v>
          </cell>
          <cell r="C96" t="str">
            <v>SET</v>
          </cell>
          <cell r="D96">
            <v>0.254</v>
          </cell>
          <cell r="E96">
            <v>12</v>
          </cell>
        </row>
        <row r="97">
          <cell r="A97" t="str">
            <v>33.3.6.b</v>
          </cell>
          <cell r="B97" t="str">
            <v>Wave Trap-132 KV</v>
          </cell>
          <cell r="C97" t="str">
            <v>SET</v>
          </cell>
          <cell r="D97">
            <v>0.246</v>
          </cell>
          <cell r="E97">
            <v>12</v>
          </cell>
        </row>
        <row r="98">
          <cell r="A98" t="str">
            <v>33.3.7.a</v>
          </cell>
          <cell r="B98" t="str">
            <v>BPI-220 KV</v>
          </cell>
          <cell r="C98" t="str">
            <v>SET</v>
          </cell>
          <cell r="D98">
            <v>0.254</v>
          </cell>
          <cell r="E98">
            <v>93</v>
          </cell>
        </row>
        <row r="99">
          <cell r="A99" t="str">
            <v>33.3.7.b</v>
          </cell>
          <cell r="B99" t="str">
            <v>BPI-132 KV</v>
          </cell>
          <cell r="C99" t="str">
            <v>SET</v>
          </cell>
          <cell r="D99">
            <v>0.22600000000000001</v>
          </cell>
          <cell r="E99">
            <v>30</v>
          </cell>
        </row>
        <row r="100">
          <cell r="A100" t="str">
            <v>33.3.7.c</v>
          </cell>
          <cell r="B100" t="str">
            <v>BPI-33 KV</v>
          </cell>
          <cell r="C100" t="str">
            <v>SET</v>
          </cell>
          <cell r="D100">
            <v>0.13400000000000001</v>
          </cell>
          <cell r="E100">
            <v>16</v>
          </cell>
        </row>
        <row r="101">
          <cell r="A101" t="str">
            <v>33.3.8</v>
          </cell>
          <cell r="B101" t="str">
            <v>NCTS</v>
          </cell>
          <cell r="C101" t="str">
            <v>SET</v>
          </cell>
          <cell r="D101">
            <v>0.22600000000000001</v>
          </cell>
          <cell r="E101">
            <v>6</v>
          </cell>
        </row>
        <row r="102">
          <cell r="A102" t="str">
            <v>33.3.9</v>
          </cell>
          <cell r="B102" t="str">
            <v>TOTAL WEIGHT OF SUPPORT STRUCTURE FOR ABOVE EQUIPMENT</v>
          </cell>
          <cell r="C102" t="str">
            <v>MT</v>
          </cell>
          <cell r="E102">
            <v>148.21600000000001</v>
          </cell>
        </row>
        <row r="103">
          <cell r="A103">
            <v>33.4</v>
          </cell>
          <cell r="B103" t="str">
            <v>TOTAL WEIGHT OF COLUMN &amp; BEAM AND SUPPORT STRUCTURE FOR ABOVE EQUIPMENT(33.2.9+33.3.9)</v>
          </cell>
          <cell r="C103" t="str">
            <v>MT</v>
          </cell>
          <cell r="E103">
            <v>523.21599999999989</v>
          </cell>
        </row>
        <row r="104">
          <cell r="A104">
            <v>33.5</v>
          </cell>
          <cell r="B104" t="str">
            <v>Total weight of GI Nuts and bolts for the above structures</v>
          </cell>
          <cell r="C104" t="str">
            <v>MT</v>
          </cell>
          <cell r="E104">
            <v>72</v>
          </cell>
        </row>
        <row r="105">
          <cell r="A105">
            <v>33.6</v>
          </cell>
          <cell r="B105" t="str">
            <v>ANY OTHER STRUCTURES IF REQUIRED WITH DETAILS</v>
          </cell>
          <cell r="C105" t="str">
            <v>LOT</v>
          </cell>
          <cell r="E105">
            <v>1</v>
          </cell>
        </row>
        <row r="106">
          <cell r="A106" t="str">
            <v>34</v>
          </cell>
          <cell r="B106" t="str">
            <v>GENERAL EQUIPMENT &amp; SUBSTATION ACCESSORIES</v>
          </cell>
        </row>
        <row r="107">
          <cell r="A107" t="str">
            <v>34.1</v>
          </cell>
          <cell r="B107" t="str">
            <v>POWER CABLES,1.1KV,XLPE,ARMOURED, ALUMINIUM CONDUCTOR (As per Specification)</v>
          </cell>
        </row>
        <row r="108">
          <cell r="A108" t="str">
            <v>34.1.1</v>
          </cell>
          <cell r="B108" t="str">
            <v>3.5 CX300 mm2</v>
          </cell>
          <cell r="C108" t="str">
            <v>LOT</v>
          </cell>
          <cell r="E108">
            <v>1</v>
          </cell>
        </row>
        <row r="109">
          <cell r="A109" t="str">
            <v>34.1.2</v>
          </cell>
          <cell r="B109" t="str">
            <v>3.5 CX185 mm2</v>
          </cell>
          <cell r="C109" t="str">
            <v>LOT</v>
          </cell>
          <cell r="E109">
            <v>1</v>
          </cell>
        </row>
        <row r="110">
          <cell r="A110" t="str">
            <v>34.1.3</v>
          </cell>
          <cell r="B110" t="str">
            <v>3.5 CX120 mm2</v>
          </cell>
          <cell r="C110" t="str">
            <v>LOT</v>
          </cell>
          <cell r="E110">
            <v>1</v>
          </cell>
        </row>
        <row r="111">
          <cell r="A111" t="str">
            <v>34.1.4</v>
          </cell>
          <cell r="B111" t="str">
            <v>3.5 CX70 mm2</v>
          </cell>
          <cell r="C111" t="str">
            <v>LOT</v>
          </cell>
          <cell r="E111">
            <v>1</v>
          </cell>
        </row>
        <row r="112">
          <cell r="A112" t="str">
            <v>34.1.5</v>
          </cell>
          <cell r="B112" t="str">
            <v>3.5 CX35 mm2</v>
          </cell>
          <cell r="C112" t="str">
            <v>LOT</v>
          </cell>
          <cell r="E112">
            <v>1</v>
          </cell>
        </row>
        <row r="113">
          <cell r="A113" t="str">
            <v>34.1.6</v>
          </cell>
          <cell r="B113" t="str">
            <v>4 CX 16 mm2</v>
          </cell>
          <cell r="C113" t="str">
            <v>LOT</v>
          </cell>
          <cell r="E113">
            <v>1</v>
          </cell>
        </row>
        <row r="114">
          <cell r="A114" t="str">
            <v>34.1.7</v>
          </cell>
          <cell r="B114" t="str">
            <v>4 CX 6 mm2</v>
          </cell>
          <cell r="C114" t="str">
            <v>LOT</v>
          </cell>
          <cell r="E114">
            <v>1</v>
          </cell>
        </row>
        <row r="115">
          <cell r="A115" t="str">
            <v>34.1.8</v>
          </cell>
          <cell r="B115" t="str">
            <v>2CX 6 mm2</v>
          </cell>
          <cell r="C115" t="str">
            <v>LOT</v>
          </cell>
          <cell r="E115">
            <v>1</v>
          </cell>
        </row>
        <row r="116">
          <cell r="A116" t="str">
            <v>34.2</v>
          </cell>
          <cell r="B116" t="str">
            <v>CONTROL CABLES,1.1 KV, PVC,STRANDED COPPER(As per specification)</v>
          </cell>
        </row>
        <row r="117">
          <cell r="A117" t="str">
            <v>34.2.1</v>
          </cell>
          <cell r="B117" t="str">
            <v>4 CX 2.5 mm2</v>
          </cell>
          <cell r="C117" t="str">
            <v>LOT</v>
          </cell>
          <cell r="E117">
            <v>1</v>
          </cell>
        </row>
        <row r="118">
          <cell r="A118" t="str">
            <v>34.2.2</v>
          </cell>
          <cell r="B118" t="str">
            <v>5 CX 2.5 mm2</v>
          </cell>
          <cell r="C118" t="str">
            <v>LOT</v>
          </cell>
          <cell r="E118">
            <v>1</v>
          </cell>
        </row>
        <row r="119">
          <cell r="A119" t="str">
            <v>34.2.3</v>
          </cell>
          <cell r="B119" t="str">
            <v>7CX 2.5 mm2</v>
          </cell>
          <cell r="C119" t="str">
            <v>LOT</v>
          </cell>
          <cell r="E119">
            <v>1</v>
          </cell>
        </row>
        <row r="120">
          <cell r="A120" t="str">
            <v>34.2.4</v>
          </cell>
          <cell r="B120" t="str">
            <v>10 CX 2.5 mm2</v>
          </cell>
          <cell r="C120" t="str">
            <v>LOT</v>
          </cell>
          <cell r="E120">
            <v>1</v>
          </cell>
        </row>
        <row r="121">
          <cell r="A121" t="str">
            <v>34.2.5</v>
          </cell>
          <cell r="B121" t="str">
            <v>12 CX 2.5 mm2</v>
          </cell>
          <cell r="C121" t="str">
            <v>LOT</v>
          </cell>
          <cell r="E121">
            <v>1</v>
          </cell>
        </row>
        <row r="122">
          <cell r="A122" t="str">
            <v>34.2.6</v>
          </cell>
          <cell r="B122" t="str">
            <v>16 CX 2.5 mm2</v>
          </cell>
          <cell r="C122" t="str">
            <v>LOT</v>
          </cell>
          <cell r="E122">
            <v>1</v>
          </cell>
        </row>
        <row r="123">
          <cell r="A123" t="str">
            <v>34.2.7</v>
          </cell>
          <cell r="B123" t="str">
            <v>19 CX 2.5 mm2</v>
          </cell>
          <cell r="C123" t="str">
            <v>LOT</v>
          </cell>
          <cell r="E123">
            <v>1</v>
          </cell>
        </row>
        <row r="124">
          <cell r="A124" t="str">
            <v>34.2.8</v>
          </cell>
          <cell r="B124" t="str">
            <v>1CX 100 mm2 BAT TO BAT CHARGER &amp; CHARGER TO DCDB</v>
          </cell>
          <cell r="C124" t="str">
            <v>LOT</v>
          </cell>
          <cell r="E124">
            <v>1</v>
          </cell>
        </row>
        <row r="125">
          <cell r="A125" t="str">
            <v>34.2.9</v>
          </cell>
          <cell r="B125" t="str">
            <v>Perforated G.I Cable trays(2mm thickness) with accessories for laying of cables in cable trench of different section(1-1;2-2;3-3;4-4) as per T.S.</v>
          </cell>
          <cell r="C125" t="str">
            <v xml:space="preserve"> LOT</v>
          </cell>
          <cell r="E125">
            <v>1</v>
          </cell>
        </row>
        <row r="126">
          <cell r="A126" t="str">
            <v>34.3</v>
          </cell>
          <cell r="B126" t="str">
            <v>ACCESSORIES FOR PLCC SYSTEM AS PER TECHNICAL SPECIFICATION</v>
          </cell>
        </row>
        <row r="127">
          <cell r="A127" t="str">
            <v>34.3.1</v>
          </cell>
          <cell r="B127" t="str">
            <v>220 kV Line Trap  for Pedestal mounting with  complete  accessories :1600A,1mH, (90-500kHZ),Isc=40kA compatible to IEC 353 specifications</v>
          </cell>
          <cell r="C127" t="str">
            <v>NOS</v>
          </cell>
          <cell r="E127">
            <v>12</v>
          </cell>
        </row>
        <row r="128">
          <cell r="A128" t="str">
            <v>34.3.2</v>
          </cell>
          <cell r="B128" t="str">
            <v>132 kV Line Trap  for Pedestal mounting with  complete  accessories :800A, 0.5 mH, (90-500kHZ),Isc=40kA compatible to IEC 353 specifications</v>
          </cell>
          <cell r="C128" t="str">
            <v>NOS</v>
          </cell>
          <cell r="E128">
            <v>10</v>
          </cell>
        </row>
        <row r="129">
          <cell r="A129" t="str">
            <v>34.3.3</v>
          </cell>
          <cell r="B129" t="str">
            <v>LINE MATCHING UNIT &amp; LINE MATCHING DISTRIBUTION UNIT</v>
          </cell>
          <cell r="C129" t="str">
            <v>SET</v>
          </cell>
          <cell r="E129">
            <v>11</v>
          </cell>
        </row>
        <row r="130">
          <cell r="A130" t="str">
            <v>34.3.4</v>
          </cell>
          <cell r="B130" t="str">
            <v>12.5 mm OD armoured Co-axial Cable; Impedance: 75 ohms, Insulation Resistance: 100 Meg Ohms Dielectric strengh: 5 kV, Signal attenuation: 6 dB/KM (Max) at 500 kHz</v>
          </cell>
          <cell r="C130" t="str">
            <v>MTRS</v>
          </cell>
          <cell r="E130">
            <v>5000</v>
          </cell>
        </row>
        <row r="131">
          <cell r="A131" t="str">
            <v>34.3.5</v>
          </cell>
          <cell r="B131" t="str">
            <v>EPABX(Telephone Exchange) standard complied to ITU-T-G-711,G-712,Q-507, Q-517 capacity 16 lines /Trunks (2W,4W,RSU),Universal Numbering scheme,Operating console,Desktop PC-Menue driven.</v>
          </cell>
          <cell r="C131" t="str">
            <v>NO</v>
          </cell>
          <cell r="E131">
            <v>1</v>
          </cell>
        </row>
        <row r="132">
          <cell r="A132" t="str">
            <v>34.3.6</v>
          </cell>
          <cell r="B132" t="str">
            <v>25 PAIR ARMOURED JELLY FILLED CABLE</v>
          </cell>
          <cell r="C132" t="str">
            <v>MTRS</v>
          </cell>
          <cell r="E132">
            <v>1500</v>
          </cell>
        </row>
        <row r="133">
          <cell r="A133" t="str">
            <v>34.3.7</v>
          </cell>
          <cell r="B133" t="str">
            <v>10 PAIR ARMOURED TELEPHONE CABLES</v>
          </cell>
          <cell r="C133" t="str">
            <v>MTRS</v>
          </cell>
          <cell r="E133">
            <v>1500</v>
          </cell>
        </row>
        <row r="134">
          <cell r="A134" t="str">
            <v>34.3.8</v>
          </cell>
          <cell r="B134" t="str">
            <v>4 PAIR NON ARMOURED TELEPHONE CABLES</v>
          </cell>
          <cell r="C134" t="str">
            <v>MTRS</v>
          </cell>
          <cell r="E134">
            <v>600</v>
          </cell>
        </row>
        <row r="135">
          <cell r="A135" t="str">
            <v>34.3.9</v>
          </cell>
          <cell r="B135" t="str">
            <v>4 WIRE TELEPHONE SET</v>
          </cell>
          <cell r="C135" t="str">
            <v>NO</v>
          </cell>
          <cell r="E135">
            <v>20</v>
          </cell>
        </row>
        <row r="136">
          <cell r="A136" t="str">
            <v>34.3.10</v>
          </cell>
          <cell r="B136" t="str">
            <v>2 WIRE TELEPHONE SET</v>
          </cell>
          <cell r="C136" t="str">
            <v>NO</v>
          </cell>
          <cell r="E136">
            <v>20</v>
          </cell>
        </row>
        <row r="137">
          <cell r="A137" t="str">
            <v>34.3.11</v>
          </cell>
          <cell r="B137" t="str">
            <v>FAX MACHINE</v>
          </cell>
          <cell r="C137" t="str">
            <v>NO</v>
          </cell>
          <cell r="E137">
            <v>1</v>
          </cell>
        </row>
        <row r="138">
          <cell r="A138" t="str">
            <v>34.3.12</v>
          </cell>
          <cell r="B138" t="str">
            <v>PLANTE TYPE BATTERY 350 AH(FOR 48 V)</v>
          </cell>
          <cell r="C138" t="str">
            <v>SET</v>
          </cell>
          <cell r="E138">
            <v>2</v>
          </cell>
        </row>
        <row r="139">
          <cell r="A139" t="str">
            <v>34.3.13</v>
          </cell>
          <cell r="B139" t="str">
            <v>BATTERY CHARGER FOR 48 V, 75 A Float cum Boost</v>
          </cell>
          <cell r="C139" t="str">
            <v>SET</v>
          </cell>
          <cell r="E139">
            <v>2</v>
          </cell>
        </row>
        <row r="140">
          <cell r="A140" t="str">
            <v>34.3.14</v>
          </cell>
          <cell r="B140" t="str">
            <v>48 V DCDB</v>
          </cell>
          <cell r="C140" t="str">
            <v>SET</v>
          </cell>
          <cell r="E140">
            <v>1</v>
          </cell>
        </row>
        <row r="141">
          <cell r="A141" t="str">
            <v>35</v>
          </cell>
          <cell r="B141" t="str">
            <v>SUPPLY OF STATION TRANSFORMER &amp; OTHER MATERIALS FOR MEETING THE AUXILIARY SUPPLY OF THE SUB-STATION AS PER TECHNICAL SPECIFICATION</v>
          </cell>
        </row>
        <row r="142">
          <cell r="A142" t="str">
            <v>35.1</v>
          </cell>
          <cell r="B142" t="str">
            <v>STATION TRANSFORMER 33KV/433V,250 KVA (AS PER SPECIFICATION)</v>
          </cell>
          <cell r="C142" t="str">
            <v>NOS</v>
          </cell>
          <cell r="E142">
            <v>2</v>
          </cell>
        </row>
        <row r="143">
          <cell r="A143" t="str">
            <v>35.2</v>
          </cell>
          <cell r="B143" t="str">
            <v>33 KV AB SWITCH IN 33 KV SIDE(400AMP),HG FUSE, DP STRUCTURE(preferably by using 200X100 mm RS Joist),ANGLE FOR BRACING OF DP STRUCTURE,POWER CABLES, CHANEL, FOR ERECTION OF TRANSFORMER INCLUDING  INSULATORS, CONDUCTOR, CLAMPS &amp; CONNECTOR, JUMPERING AND OT</v>
          </cell>
          <cell r="C143" t="str">
            <v>SETS</v>
          </cell>
          <cell r="E143">
            <v>2</v>
          </cell>
        </row>
        <row r="144">
          <cell r="A144" t="str">
            <v>36</v>
          </cell>
          <cell r="B144" t="str">
            <v>SUB STATION LIGHTING (AS PER SPECIFICATION AND APPROVED DRAWINGS)(includes Switc yard,Colony street and other street area)</v>
          </cell>
        </row>
        <row r="145">
          <cell r="A145" t="str">
            <v>36.1</v>
          </cell>
          <cell r="B145" t="str">
            <v>SUB-STATION SWITCH YARD  LIGHTING,IT INCLUDES SUPPLY OF FIXTURES &amp; LAMPS (LED) of reputed make (Philips/CGL/Bajaj) with switch gear,Cables,GI Conduit etc.(Lighting fixtures are to be fixed rigidly on the Column at a suitable height so that the required lu</v>
          </cell>
          <cell r="C145" t="str">
            <v>LOT</v>
          </cell>
          <cell r="E145">
            <v>1</v>
          </cell>
        </row>
        <row r="146">
          <cell r="A146" t="str">
            <v>36.2</v>
          </cell>
          <cell r="B146" t="str">
            <v>STREET LIGHTING, IT INCLUDES SUPPLY OF GI TUBULAR POLE,  WITH LED LIGHTING FIXTURES WITH LAMPS.(TO BE ERECTED IN &amp; AROUND THE CONTROL ROOM BUILDING, A PORTION OF THE SWITCH YARD ALONG THE ROADS (APPROACH INSIDE YARD), COLONY QUARTERS AND OTHER ROADS).</v>
          </cell>
          <cell r="C146" t="str">
            <v>LOT</v>
          </cell>
          <cell r="E146">
            <v>1</v>
          </cell>
        </row>
        <row r="147">
          <cell r="A147" t="str">
            <v>36.3</v>
          </cell>
          <cell r="B147" t="str">
            <v xml:space="preserve">ELECTRICAL SUPPLY TO STREET LIGHTING, COLONY QUARTERS;-
&gt; 1 NO. OUTDOOR KIOSK FOR STREET LIGHTING PURPOSE HAVING 2 NOS 200 AMP SWITCH FUSE UNITS  AND ,  6 NOS.OUT LETS OF  32 AMP MCB FOR STREET LIGHTING. XLPE CABLES(3.5 CORE 120 SQMM) FROM MAIN ACDB FROM </v>
          </cell>
          <cell r="C147" t="str">
            <v>LOT</v>
          </cell>
          <cell r="E147">
            <v>1</v>
          </cell>
        </row>
        <row r="148">
          <cell r="A148" t="str">
            <v>36.4</v>
          </cell>
          <cell r="B148" t="str">
            <v>PROVISION OF CABLE(2C/4C-6 SQM) FROM THE OUT DOOR KIOSK INSTALLED NEAR THE QUARTER TO THE RESPECTIVE QUARTERS UP TO THE SWITCH FUSE UNIT PROVIDED INSIDE THE QUARTERS. INDIVIDUAL CABLES FOR INDIVIDUAL QUARTERS. IT ALSO INCLUDES PROPER EARTHING OF THE QUART</v>
          </cell>
          <cell r="C148" t="str">
            <v>LOT</v>
          </cell>
          <cell r="E148">
            <v>1</v>
          </cell>
        </row>
        <row r="149">
          <cell r="A149" t="str">
            <v>37</v>
          </cell>
          <cell r="B149" t="str">
            <v xml:space="preserve">2 TR(Two Ton) CAPACITY SPLIT AIR CONDITIONING (5 Star rating) UNITS WITH REMOTE CONTROL FACILITY AND INCLUDING RELATED MATERIALS LIKE CABLES,VOLTAGE STABILISER,CONTROL BOXES ETC FOR COMPLETING THE SCHEME.(AS PER SPECIFICATION )  FOR CONTROL ROOM, CARRIER </v>
          </cell>
          <cell r="C149" t="str">
            <v>LOT</v>
          </cell>
          <cell r="E149">
            <v>1</v>
          </cell>
        </row>
        <row r="150">
          <cell r="A150" t="str">
            <v>38</v>
          </cell>
          <cell r="B150" t="str">
            <v>FIRE FIGHTING SYSTEM(PORTABLE AND WHEEL MOUNTED SETS FOR CONTROL ROOM,EQUIPMENT LIKE TRANSFORMER AND OTHER AREAS AS PER TECH SPEC(REFER TS-VOL-IIA-SCOPE OF WORKAT SL NO. 16-ANNEXURE - I)</v>
          </cell>
        </row>
        <row r="151">
          <cell r="A151" t="str">
            <v>38.1</v>
          </cell>
          <cell r="B151" t="str">
            <v>FOAM TYPE-9 LTRS</v>
          </cell>
          <cell r="C151" t="str">
            <v>NOS</v>
          </cell>
          <cell r="E151">
            <v>4</v>
          </cell>
        </row>
        <row r="152">
          <cell r="A152" t="str">
            <v>38.2</v>
          </cell>
          <cell r="B152" t="str">
            <v>DRY CHEMICAL POWDER(TROLLEY MOUNTED)- 22.5 KGS</v>
          </cell>
          <cell r="C152" t="str">
            <v>NOS</v>
          </cell>
          <cell r="E152">
            <v>4</v>
          </cell>
        </row>
        <row r="153">
          <cell r="A153" t="str">
            <v>38.3</v>
          </cell>
          <cell r="B153" t="str">
            <v>DRY POWDER TYPE - 5 KGS</v>
          </cell>
          <cell r="C153" t="str">
            <v>NOS</v>
          </cell>
          <cell r="E153">
            <v>4</v>
          </cell>
        </row>
        <row r="154">
          <cell r="A154" t="str">
            <v>38.4</v>
          </cell>
          <cell r="B154" t="str">
            <v>CO2 - 4.5 KGS</v>
          </cell>
          <cell r="C154" t="str">
            <v>NOS</v>
          </cell>
          <cell r="E154">
            <v>10</v>
          </cell>
        </row>
        <row r="155">
          <cell r="A155" t="str">
            <v>38.5</v>
          </cell>
          <cell r="B155" t="str">
            <v>CO2 - 9 KGS</v>
          </cell>
          <cell r="C155" t="str">
            <v>NOS</v>
          </cell>
          <cell r="E155">
            <v>10</v>
          </cell>
        </row>
        <row r="156">
          <cell r="A156" t="str">
            <v>38.6</v>
          </cell>
          <cell r="B156" t="str">
            <v xml:space="preserve">CO2 (TROLLY MOUNTED)- 22.5 KGS </v>
          </cell>
          <cell r="C156" t="str">
            <v>NOS</v>
          </cell>
          <cell r="E156">
            <v>4</v>
          </cell>
        </row>
        <row r="157">
          <cell r="A157" t="str">
            <v>38.7</v>
          </cell>
          <cell r="B157" t="str">
            <v>FIRE BUCKET (6 NOS IN EACH STAND) WITH STAND</v>
          </cell>
          <cell r="C157" t="str">
            <v>SET</v>
          </cell>
          <cell r="E157">
            <v>5</v>
          </cell>
        </row>
        <row r="158">
          <cell r="A158" t="str">
            <v>39</v>
          </cell>
          <cell r="B158" t="str">
            <v xml:space="preserve">PROTECTION,CONTROL METERING, EVENT LOGGER,BUS BAR PROTN PAN,COMM PAN, RELAY TOOL KITS AS PER  TECH SPEC </v>
          </cell>
        </row>
        <row r="159">
          <cell r="A159" t="str">
            <v>39.1</v>
          </cell>
          <cell r="B159" t="str">
            <v>220 KV SIDE</v>
          </cell>
        </row>
        <row r="160">
          <cell r="A160" t="str">
            <v>39.1.1</v>
          </cell>
          <cell r="B160" t="str">
            <v>FEEDER CONTROL PANEL(CPF-2D)</v>
          </cell>
          <cell r="C160" t="str">
            <v>NOS</v>
          </cell>
          <cell r="E160">
            <v>6</v>
          </cell>
        </row>
        <row r="161">
          <cell r="A161" t="str">
            <v>39.1.2</v>
          </cell>
          <cell r="B161" t="str">
            <v>TRANSFORMER CONTROL PANEL(CPL-2D)</v>
          </cell>
          <cell r="C161" t="str">
            <v>NOS</v>
          </cell>
          <cell r="E161">
            <v>2</v>
          </cell>
        </row>
        <row r="162">
          <cell r="A162" t="str">
            <v>39.1.3</v>
          </cell>
          <cell r="B162" t="str">
            <v>BUS TRANSFER CONTROL PANEL(CPT-2D)</v>
          </cell>
          <cell r="C162" t="str">
            <v>NOS</v>
          </cell>
          <cell r="E162">
            <v>1</v>
          </cell>
        </row>
        <row r="163">
          <cell r="A163" t="str">
            <v>39.1.4</v>
          </cell>
          <cell r="B163" t="str">
            <v>BUSCOUPLER CONTROL PANEL (CPB-2D)</v>
          </cell>
          <cell r="C163" t="str">
            <v>NOS</v>
          </cell>
          <cell r="E163">
            <v>1</v>
          </cell>
        </row>
        <row r="164">
          <cell r="A164" t="str">
            <v>39.1.5</v>
          </cell>
          <cell r="B164" t="str">
            <v>FEEDER RELAY PANEL(RPF-2D)</v>
          </cell>
          <cell r="C164" t="str">
            <v>NOS</v>
          </cell>
          <cell r="E164">
            <v>6</v>
          </cell>
        </row>
        <row r="165">
          <cell r="A165" t="str">
            <v>39.1.6</v>
          </cell>
          <cell r="B165" t="str">
            <v>TRANSFORMER RELAY PANEL(RPL-2D)</v>
          </cell>
          <cell r="C165" t="str">
            <v>NOS</v>
          </cell>
          <cell r="E165">
            <v>2</v>
          </cell>
        </row>
        <row r="166">
          <cell r="A166" t="str">
            <v>39.1.7</v>
          </cell>
          <cell r="B166" t="str">
            <v>BUS TRANSFER RELAY PANEL(RPT-2D)</v>
          </cell>
          <cell r="C166" t="str">
            <v>NOS</v>
          </cell>
          <cell r="E166">
            <v>1</v>
          </cell>
        </row>
        <row r="167">
          <cell r="A167" t="str">
            <v>39.1.8</v>
          </cell>
          <cell r="B167" t="str">
            <v>BUSCOUPLER RELAY PANEL (RPB-2D)</v>
          </cell>
          <cell r="C167" t="str">
            <v>NOS</v>
          </cell>
          <cell r="E167">
            <v>1</v>
          </cell>
        </row>
        <row r="168">
          <cell r="A168" t="str">
            <v>39.1.9</v>
          </cell>
          <cell r="B168" t="str">
            <v>COMMON PANEL (KP-2)</v>
          </cell>
          <cell r="C168" t="str">
            <v>NOS</v>
          </cell>
          <cell r="E168">
            <v>1</v>
          </cell>
        </row>
        <row r="169">
          <cell r="A169" t="str">
            <v>39.1.10</v>
          </cell>
          <cell r="B169" t="str">
            <v>SYNCHRONOUS TROLLY</v>
          </cell>
          <cell r="C169" t="str">
            <v>NOS</v>
          </cell>
          <cell r="E169">
            <v>1</v>
          </cell>
        </row>
        <row r="170">
          <cell r="A170" t="str">
            <v>39.1.11</v>
          </cell>
          <cell r="B170" t="str">
            <v>BUS-BAR RELAY PANEL(RBB-2D)</v>
          </cell>
          <cell r="C170" t="str">
            <v>NOS</v>
          </cell>
          <cell r="E170">
            <v>1</v>
          </cell>
        </row>
        <row r="171">
          <cell r="A171" t="str">
            <v>39.1.12</v>
          </cell>
          <cell r="B171" t="str">
            <v>TIME SYNCH EQUIPMENT</v>
          </cell>
          <cell r="C171" t="str">
            <v>NOS</v>
          </cell>
          <cell r="E171">
            <v>1</v>
          </cell>
        </row>
        <row r="172">
          <cell r="A172" t="str">
            <v>39.1.13</v>
          </cell>
          <cell r="B172" t="str">
            <v>EVENT LOGGER PANEL</v>
          </cell>
          <cell r="C172" t="str">
            <v>NOS</v>
          </cell>
          <cell r="E172">
            <v>1</v>
          </cell>
        </row>
        <row r="173">
          <cell r="A173" t="str">
            <v>39.2</v>
          </cell>
          <cell r="B173" t="str">
            <v>132 KV SIDE</v>
          </cell>
        </row>
        <row r="174">
          <cell r="A174" t="str">
            <v>'39.2.1</v>
          </cell>
          <cell r="B174" t="str">
            <v>FEEDER CONTROL PANEL(CPF-1M)</v>
          </cell>
          <cell r="C174" t="str">
            <v>NOS</v>
          </cell>
          <cell r="E174">
            <v>6</v>
          </cell>
        </row>
        <row r="175">
          <cell r="A175" t="str">
            <v>'39.2.2</v>
          </cell>
          <cell r="B175" t="str">
            <v>TRANSFORMER CONTROL PANEL(CPL-1M)(2 for 132 KV Side of 220/132/33 KV Auto Tfr + 2 for 132 KV side of 132/33 KV Power Tfr)</v>
          </cell>
          <cell r="C175" t="str">
            <v>NOS</v>
          </cell>
          <cell r="E175">
            <v>4</v>
          </cell>
        </row>
        <row r="176">
          <cell r="A176" t="str">
            <v>'39.2.3</v>
          </cell>
          <cell r="B176" t="str">
            <v>BUSCOUPLER CONTROL PANEL (CPB-1M)</v>
          </cell>
          <cell r="C176" t="str">
            <v>NOS</v>
          </cell>
          <cell r="E176">
            <v>1</v>
          </cell>
        </row>
        <row r="177">
          <cell r="A177" t="str">
            <v>'39.2.4</v>
          </cell>
          <cell r="B177" t="str">
            <v>FEEDER RELAY PANEL(RPF-1M)</v>
          </cell>
          <cell r="C177" t="str">
            <v>NOS</v>
          </cell>
          <cell r="E177">
            <v>6</v>
          </cell>
        </row>
        <row r="178">
          <cell r="A178" t="str">
            <v>'39.2.5</v>
          </cell>
          <cell r="B178" t="str">
            <v>TRANSFORMER RELAY PANEL(RPL-1M), 02 NOS FOR 220/132 KV AUTO TRANSFORMERS ON 132 KV SIDE AND 02 NOS FOR 132/33 KV OTHER TRANSFORMERS</v>
          </cell>
          <cell r="C178" t="str">
            <v>NOS</v>
          </cell>
          <cell r="E178">
            <v>4</v>
          </cell>
        </row>
        <row r="179">
          <cell r="A179" t="str">
            <v>'39.2.6</v>
          </cell>
          <cell r="B179" t="str">
            <v>BUSCOUPLER RELAY PANEL (RPB-1M)</v>
          </cell>
          <cell r="C179" t="str">
            <v>NOS</v>
          </cell>
          <cell r="E179">
            <v>1</v>
          </cell>
        </row>
        <row r="180">
          <cell r="A180" t="str">
            <v>39.2.7</v>
          </cell>
          <cell r="B180" t="str">
            <v>COMMON PANEL (KP-1)</v>
          </cell>
          <cell r="C180" t="str">
            <v>NOS</v>
          </cell>
          <cell r="E180">
            <v>1</v>
          </cell>
        </row>
        <row r="181">
          <cell r="A181" t="str">
            <v>39.3</v>
          </cell>
          <cell r="B181" t="str">
            <v>33 KV SIDE</v>
          </cell>
        </row>
        <row r="182">
          <cell r="A182" t="str">
            <v>39.'3.1</v>
          </cell>
          <cell r="B182" t="str">
            <v>FEEDER CONTROL &amp; RELAY PANEL(CPF/RPF-0M)</v>
          </cell>
          <cell r="C182" t="str">
            <v>NOS</v>
          </cell>
          <cell r="E182">
            <v>4</v>
          </cell>
        </row>
        <row r="183">
          <cell r="A183" t="str">
            <v>39.'3.2</v>
          </cell>
          <cell r="B183" t="str">
            <v>TRANSFORMER CONTROL &amp; RELAY PANEL(CPL/RPL-0M)</v>
          </cell>
          <cell r="C183" t="str">
            <v>NOS</v>
          </cell>
          <cell r="E183">
            <v>2</v>
          </cell>
        </row>
        <row r="184">
          <cell r="A184" t="str">
            <v>39.'3.3</v>
          </cell>
          <cell r="B184" t="str">
            <v>BUSCOUPLER CONTROL &amp; RELAY PANEL (CPB/RPB-0M)</v>
          </cell>
          <cell r="C184" t="str">
            <v>NOS</v>
          </cell>
          <cell r="E184">
            <v>1</v>
          </cell>
        </row>
        <row r="185">
          <cell r="A185" t="str">
            <v>40</v>
          </cell>
          <cell r="B185" t="str">
            <v>AC &amp; DC SYSTEM</v>
          </cell>
        </row>
        <row r="186">
          <cell r="A186" t="str">
            <v>40.1</v>
          </cell>
          <cell r="B186" t="str">
            <v>AC SYSTEM</v>
          </cell>
        </row>
        <row r="187">
          <cell r="A187" t="str">
            <v>40.1.1</v>
          </cell>
          <cell r="B187" t="str">
            <v>MAIN AC DB,(HAVING 800 A,50KA,DRAWOUT TYPE ACB WITH 3 O/C,E/F,U/V RELAYING FACILITY INDOOR TYPE AS PER SPECIFICATION.(MAIN DB-1,MAIN DB-2 WITH B/C)</v>
          </cell>
          <cell r="C187" t="str">
            <v>SET</v>
          </cell>
          <cell r="E187">
            <v>1</v>
          </cell>
        </row>
        <row r="188">
          <cell r="A188" t="str">
            <v>40.1.2</v>
          </cell>
          <cell r="B188" t="str">
            <v>ACDB (HAVING 400A MCCB) AS PER SPECIFICATION (AC DB-1,AC DB-2 WITH B/C)</v>
          </cell>
          <cell r="C188" t="str">
            <v>SET</v>
          </cell>
          <cell r="E188">
            <v>1</v>
          </cell>
        </row>
        <row r="189">
          <cell r="A189" t="str">
            <v>40.1.3</v>
          </cell>
          <cell r="B189" t="str">
            <v>MAIN LIGHTING DISTRIBUTION BOARD (HAVING  250A MCCB AS INCOMER)AS PER SPECIFICATION (WITH DB-1,DB-2 &amp; B/C)</v>
          </cell>
          <cell r="C189" t="str">
            <v>SET</v>
          </cell>
          <cell r="E189">
            <v>1</v>
          </cell>
        </row>
        <row r="190">
          <cell r="A190" t="str">
            <v>40.1.4</v>
          </cell>
          <cell r="B190" t="str">
            <v>INDOOR LIGHTING DISTRIBUTION BOARD AS PER SPECIFICATION. (WITH DB-1,DB-2 &amp; B/C)</v>
          </cell>
          <cell r="C190" t="str">
            <v>SET</v>
          </cell>
          <cell r="E190">
            <v>1</v>
          </cell>
        </row>
        <row r="191">
          <cell r="A191" t="str">
            <v>40.1.5</v>
          </cell>
          <cell r="B191" t="str">
            <v>EMERGENCY LIGHTING DISTRIBUTION BOARD</v>
          </cell>
          <cell r="C191" t="str">
            <v>SET</v>
          </cell>
          <cell r="E191">
            <v>1</v>
          </cell>
        </row>
        <row r="192">
          <cell r="A192" t="str">
            <v>40.1.6</v>
          </cell>
          <cell r="B192" t="str">
            <v>INDOOR RECEPTACLE BOARD</v>
          </cell>
          <cell r="C192" t="str">
            <v>SET</v>
          </cell>
          <cell r="E192">
            <v>1</v>
          </cell>
        </row>
        <row r="193">
          <cell r="A193" t="str">
            <v>40.2</v>
          </cell>
          <cell r="B193" t="str">
            <v>DC SYSTEM</v>
          </cell>
        </row>
        <row r="194">
          <cell r="A194" t="str">
            <v>40.2.1</v>
          </cell>
          <cell r="B194" t="str">
            <v>220 V DC BOARD (HAVING 100A DC MCCB AS INCOMER, E/F (EARTH LEAKAGE), UNDER &amp; OVER VOLTAGE  AS PER SPECIFICATION (DC DB-1,DC DB-2 &amp; B/C)</v>
          </cell>
          <cell r="C194" t="str">
            <v>SET</v>
          </cell>
          <cell r="E194">
            <v>1</v>
          </cell>
        </row>
        <row r="195">
          <cell r="A195" t="str">
            <v>40.2.2</v>
          </cell>
          <cell r="B195" t="str">
            <v>220 V DC EMERGENCY DISTRIBUTION BOARD</v>
          </cell>
          <cell r="C195" t="str">
            <v>SET</v>
          </cell>
          <cell r="E195">
            <v>1</v>
          </cell>
        </row>
        <row r="196">
          <cell r="A196">
            <v>41</v>
          </cell>
          <cell r="B196" t="str">
            <v>BATTERY (350 AH PLANTE TYPE) FOR 220 V DC</v>
          </cell>
          <cell r="C196" t="str">
            <v>SET</v>
          </cell>
          <cell r="E196">
            <v>2</v>
          </cell>
        </row>
        <row r="197">
          <cell r="A197">
            <v>41.1</v>
          </cell>
          <cell r="B197" t="str">
            <v>BATTERY CHARGER FOR 220 V, 350 AH BATTERY (FLOAT AND FLOAT CUM BOOST)</v>
          </cell>
          <cell r="C197" t="str">
            <v>SET</v>
          </cell>
          <cell r="E197">
            <v>2</v>
          </cell>
        </row>
        <row r="198">
          <cell r="A198" t="str">
            <v>42</v>
          </cell>
          <cell r="B198" t="str">
            <v>DISTLED WATER PLANT OF 10 LTR/HR FOR BATTERY BANKS</v>
          </cell>
          <cell r="C198" t="str">
            <v>SET</v>
          </cell>
          <cell r="E198">
            <v>1</v>
          </cell>
        </row>
        <row r="199">
          <cell r="A199" t="str">
            <v>43</v>
          </cell>
          <cell r="B199" t="str">
            <v>WALKIE TALKIE SET</v>
          </cell>
          <cell r="C199" t="str">
            <v>SET
/PAIR</v>
          </cell>
          <cell r="E199">
            <v>2</v>
          </cell>
        </row>
        <row r="200">
          <cell r="A200" t="str">
            <v>44</v>
          </cell>
          <cell r="B200" t="str">
            <v>PORTABLE ALUMINIUM LADDER EXTENDABLE TYPE OF ADEQUATE HEIGHT TO BE USED FOR MAINTENANCE OF EQUIPMENT INSIDE SWITCH YARD.(REFER TS-VOL-IIA-SCOPE OF WORKAT SL NO. 19)</v>
          </cell>
          <cell r="C200" t="str">
            <v>NOS</v>
          </cell>
          <cell r="E200">
            <v>2</v>
          </cell>
        </row>
        <row r="201">
          <cell r="A201" t="str">
            <v>45</v>
          </cell>
          <cell r="B201" t="str">
            <v>PEDESTAL MOUNTED WHEEL FITTED DERRICK FOR LIFTING/ LOWERING OF MATERIALS UP TO 1.5 TON CAPACITY.(REFER TS-VOL-IIA-SCOPE OF WORKAT SL NO. 20)</v>
          </cell>
          <cell r="C201" t="str">
            <v>SET</v>
          </cell>
          <cell r="E201">
            <v>1</v>
          </cell>
        </row>
        <row r="202">
          <cell r="A202" t="str">
            <v>46</v>
          </cell>
          <cell r="B202" t="str">
            <v>POWER WINCH NEAR STORE SHED FOR HANDLING  MATERIALS UPTO 5 TON CAPACITY.</v>
          </cell>
          <cell r="C202" t="str">
            <v>SET</v>
          </cell>
          <cell r="E202">
            <v>1</v>
          </cell>
        </row>
        <row r="203">
          <cell r="A203" t="str">
            <v>47</v>
          </cell>
          <cell r="B203" t="str">
            <v>WATER COOLER WITH WATER PURIFIER(with ultra violet purification system of ISI mark) SYSTEM</v>
          </cell>
          <cell r="C203" t="str">
            <v>NOS</v>
          </cell>
          <cell r="E203">
            <v>1</v>
          </cell>
        </row>
        <row r="204">
          <cell r="A204" t="str">
            <v>48</v>
          </cell>
          <cell r="B204" t="str">
            <v>MAINTENANCE TESTING EQUIPMENT  (REFER TS-VOL-IIA-SCOPE OF WORKAT SL NO. 17 ANNEXURE - II ,INDICATED IN -SCHEDULE OF REQUIREMENTS OF MAINTENANCE EQUIPMENT)</v>
          </cell>
          <cell r="C204" t="str">
            <v>LOT</v>
          </cell>
          <cell r="E204">
            <v>1</v>
          </cell>
        </row>
        <row r="205">
          <cell r="A205" t="str">
            <v>49</v>
          </cell>
          <cell r="B205" t="str">
            <v>OTHER TOOLS AND PLANTS (T&amp;P's) REQUIREMENT  (REFER TS-VOL-IIA-SCOPE OF WORKAT SL NO. 18 ANNEXURE - III ,INDICATED IN SCHEDULE OF REQUIREMENTS OTHER T&amp;P's)</v>
          </cell>
          <cell r="C205" t="str">
            <v>LOT</v>
          </cell>
          <cell r="E205">
            <v>1</v>
          </cell>
        </row>
        <row r="206">
          <cell r="A206" t="str">
            <v>50</v>
          </cell>
          <cell r="B206" t="str">
            <v>OFFICE FURNITURE  (REFER TS-VOL-IIA-SCOPE OF WORKAT SL NO. 18 ANNEXURE - IV ,INDICATED IN SCHEDULE OF REQUIREMENTS OFFICE FURNITURE) &amp; PLACING IN CONTROL ROOM,CONFERENCE ROOM,OFFICE ROOMS,LIBRARY,TESTING LAB,etc.</v>
          </cell>
          <cell r="C206" t="str">
            <v>LOT</v>
          </cell>
          <cell r="E206">
            <v>1</v>
          </cell>
        </row>
        <row r="207">
          <cell r="A207">
            <v>51</v>
          </cell>
          <cell r="B207" t="str">
            <v>BEST QUALITY &amp; APPROVED MAKE  RUBBER MAT TO BE KEPT INFRONT &amp; BACK SIDE (where doors of the panels are provided) OF ALL PANELS,BOARDS ETC.</v>
          </cell>
          <cell r="C207" t="str">
            <v>LOT</v>
          </cell>
          <cell r="E207">
            <v>1</v>
          </cell>
        </row>
        <row r="208">
          <cell r="B208" t="str">
            <v>TOTAL OF SUBSTATION (PART-I)</v>
          </cell>
        </row>
        <row r="209">
          <cell r="B209" t="str">
            <v>Note:</v>
          </cell>
        </row>
        <row r="210">
          <cell r="A210">
            <v>1</v>
          </cell>
          <cell r="B210" t="str">
            <v>Before filling up rate/amount etc. in the schedules bidders are requested to read carefully the instruction given in Vol-I of Bidding Document.</v>
          </cell>
        </row>
        <row r="211">
          <cell r="A211">
            <v>2</v>
          </cell>
          <cell r="B211" t="str">
            <v>Bidders are required to fill up amount in all column except shaded portion.</v>
          </cell>
        </row>
        <row r="212">
          <cell r="A212">
            <v>3</v>
          </cell>
          <cell r="B212" t="str">
            <v xml:space="preserve">Bidders are requested not to leave any column blank. If any column is left blank it shall be considered that amount against those items are included in any other item and the total amount for that item shall be calculated as free of cost (Zero value). No </v>
          </cell>
        </row>
        <row r="213">
          <cell r="A213">
            <v>4</v>
          </cell>
          <cell r="B213" t="str">
            <v>Kindly enclose soft copy of the duly filled schedule in a CD with the priced copy of Bid.</v>
          </cell>
        </row>
        <row r="214">
          <cell r="A214">
            <v>5</v>
          </cell>
          <cell r="B214" t="str">
            <v>Bidder should be quoted including service tax, no service tax shall be paid/reimbursed.</v>
          </cell>
        </row>
        <row r="216">
          <cell r="B216" t="str">
            <v>Date   :</v>
          </cell>
          <cell r="C216" t="str">
            <v>(Signature) ……………………………………………</v>
          </cell>
        </row>
        <row r="217">
          <cell r="B217" t="str">
            <v>Place :</v>
          </cell>
          <cell r="C217" t="str">
            <v>( Name)  ………………………………………………</v>
          </cell>
        </row>
        <row r="218">
          <cell r="C218" t="str">
            <v>( Designation ) ……………………………………….</v>
          </cell>
        </row>
        <row r="219">
          <cell r="C219" t="str">
            <v>(Common Seal) ……………………………………</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l input"/>
      <sheetName val="Schedule 1"/>
      <sheetName val="Schedule 2"/>
      <sheetName val="BOQ"/>
    </sheetNames>
    <sheetDataSet>
      <sheetData sheetId="0" refreshError="1">
        <row r="3">
          <cell r="B3">
            <v>1.16777</v>
          </cell>
        </row>
        <row r="6">
          <cell r="B6">
            <v>1</v>
          </cell>
        </row>
      </sheetData>
      <sheetData sheetId="1" refreshError="1"/>
      <sheetData sheetId="2" refreshError="1"/>
      <sheetData sheetId="3"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onversion"/>
      <sheetName val="Top sheet-Bech"/>
      <sheetName val="Costing-Bech"/>
      <sheetName val="Final"/>
      <sheetName val="Trafo"/>
      <sheetName val="CB"/>
      <sheetName val="Disconn"/>
      <sheetName val="Instr Trafo"/>
      <sheetName val="LA"/>
      <sheetName val="FDA &amp; CCTV"/>
      <sheetName val="HVAC"/>
      <sheetName val="TELECOM"/>
      <sheetName val="SCS"/>
      <sheetName val="Aux. Trafo"/>
      <sheetName val="DC SYSTEM"/>
      <sheetName val="Earthing "/>
      <sheetName val="CABLES"/>
      <sheetName val="Structures"/>
      <sheetName val="T&amp;C"/>
      <sheetName val="Freight"/>
      <sheetName val="Training "/>
      <sheetName val="IDC"/>
      <sheetName val="Design"/>
      <sheetName val="Top sheet-Ain Fateh"/>
      <sheetName val="Costing-Ain Fateh"/>
      <sheetName val="Top sheet-Bechar"/>
      <sheetName val="Costing-Bechar"/>
      <sheetName val="Top sheet-Boutheldja"/>
      <sheetName val="Costing-Boutheldja"/>
      <sheetName val="Top sheet-D'Mourad"/>
      <sheetName val="Costing-D'Mourad"/>
      <sheetName val="Top sheet-Ibn Ziad"/>
      <sheetName val="Costing-Ibn Ziad"/>
      <sheetName val="Top sheet-Rabta"/>
      <sheetName val="Costing-Rabta"/>
      <sheetName val="Summary Sheet"/>
      <sheetName val="Difference"/>
    </sheetNames>
    <sheetDataSet>
      <sheetData sheetId="0">
        <row r="3">
          <cell r="D3">
            <v>1</v>
          </cell>
        </row>
        <row r="6">
          <cell r="D6">
            <v>1.18286538E-2</v>
          </cell>
        </row>
        <row r="7">
          <cell r="D7">
            <v>1.21383</v>
          </cell>
        </row>
        <row r="8">
          <cell r="D8">
            <v>0.107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RUTINY"/>
      <sheetName val="EMD"/>
      <sheetName val="CO-EFF."/>
      <sheetName val="comperitive"/>
      <sheetName val="sheet3"/>
      <sheetName val="Sheet4"/>
      <sheetName val="Sheet5"/>
      <sheetName val="Sheet6"/>
      <sheetName val="sheeet7"/>
      <sheetName val="A.O.R r1Str"/>
      <sheetName val="A.O.R r1"/>
      <sheetName val="A.O.R (2)"/>
      <sheetName val="A.O.R"/>
      <sheetName val="Measurment"/>
      <sheetName val="AoR Finishing"/>
      <sheetName val="BOQ Distribution"/>
      <sheetName val="A.O.R."/>
      <sheetName val="BLOCK-E"/>
      <sheetName val="Design"/>
      <sheetName val="Balustrade"/>
      <sheetName val="General input"/>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
      <sheetName val="Loads"/>
      <sheetName val="lc 11"/>
      <sheetName val="lc 12"/>
      <sheetName val="lc 13"/>
      <sheetName val="lc 14"/>
      <sheetName val="lc 21"/>
      <sheetName val="lc 22"/>
      <sheetName val="lc 23"/>
      <sheetName val="lc 24"/>
      <sheetName val="lc 25"/>
      <sheetName val="lc 26"/>
      <sheetName val="lc 31"/>
      <sheetName val="lc 32"/>
      <sheetName val="lc 34"/>
      <sheetName val="lc 41"/>
      <sheetName val="lc 42"/>
      <sheetName val="lc 51"/>
      <sheetName val="lc 52"/>
      <sheetName val="lc 53"/>
      <sheetName val="lc 54"/>
      <sheetName val="Page 1 - General-194"/>
      <sheetName val="Page 2 - Specific-194"/>
    </sheetNames>
    <sheetDataSet>
      <sheetData sheetId="0" refreshError="1"/>
      <sheetData sheetId="1" refreshError="1"/>
      <sheetData sheetId="2">
        <row r="12">
          <cell r="O12">
            <v>201.5</v>
          </cell>
        </row>
      </sheetData>
      <sheetData sheetId="3" refreshError="1"/>
      <sheetData sheetId="4" refreshError="1"/>
      <sheetData sheetId="5" refreshError="1"/>
      <sheetData sheetId="6">
        <row r="14">
          <cell r="V14">
            <v>24</v>
          </cell>
        </row>
        <row r="15">
          <cell r="V15">
            <v>21</v>
          </cell>
        </row>
        <row r="17">
          <cell r="V17">
            <v>11.19</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00kV GIS"/>
      <sheetName val="400kV AIS"/>
      <sheetName val="EA Sheet"/>
      <sheetName val="Internal Summary"/>
      <sheetName val="Supply - ETC"/>
      <sheetName val="SUM CE"/>
      <sheetName val="GIS"/>
      <sheetName val="Revised ANNEX-1"/>
      <sheetName val="ANNEX2"/>
      <sheetName val="VAT on Civil"/>
      <sheetName val="Receipt - Payment"/>
      <sheetName val="CF Statement"/>
      <sheetName val="OWC"/>
      <sheetName val="Data"/>
      <sheetName val="Curve"/>
      <sheetName val="Bank Charges"/>
      <sheetName val="ROR"/>
    </sheetNames>
    <sheetDataSet>
      <sheetData sheetId="0" refreshError="1"/>
      <sheetData sheetId="1" refreshError="1"/>
      <sheetData sheetId="2" refreshError="1">
        <row r="12">
          <cell r="Q12">
            <v>48</v>
          </cell>
        </row>
        <row r="13">
          <cell r="Q13">
            <v>52</v>
          </cell>
        </row>
        <row r="17">
          <cell r="M17">
            <v>34000</v>
          </cell>
        </row>
        <row r="25">
          <cell r="M25">
            <v>40</v>
          </cell>
        </row>
        <row r="26">
          <cell r="M26">
            <v>33</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ce Working -April'07"/>
      <sheetName val="Working of Over Seas"/>
      <sheetName val="Most Optimistic Price"/>
      <sheetName val="Price details -April'07"/>
      <sheetName val="Over Sea's Projects"/>
      <sheetName val="Compa. Actual Vs Optimistics"/>
      <sheetName val="Doller Impact Matrix"/>
      <sheetName val="Comparasion-Old"/>
      <sheetName val="April'07- Pricing Assumptions"/>
      <sheetName val="Price_Working_-April'07"/>
      <sheetName val="Working_of_Over_Seas"/>
      <sheetName val="Most_Optimistic_Price"/>
      <sheetName val="Price_details_-April'07"/>
      <sheetName val="Over_Sea's_Projects"/>
      <sheetName val="Compa__Actual_Vs_Optimistics"/>
      <sheetName val="Doller_Impact_Matrix"/>
      <sheetName val="April'07-_Pricing_Assumptions"/>
      <sheetName val="EA Sheet"/>
    </sheetNames>
    <sheetDataSet>
      <sheetData sheetId="0">
        <row r="90">
          <cell r="C90">
            <v>600</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ow r="90">
          <cell r="C90">
            <v>600</v>
          </cell>
        </row>
      </sheetData>
      <sheetData sheetId="10"/>
      <sheetData sheetId="11"/>
      <sheetData sheetId="12"/>
      <sheetData sheetId="13"/>
      <sheetData sheetId="14"/>
      <sheetData sheetId="15"/>
      <sheetData sheetId="16"/>
      <sheetData sheetId="17"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amp;P"/>
      <sheetName val="Cost Cal Summary"/>
      <sheetName val="MF (Final)"/>
      <sheetName val="Cost Cal"/>
      <sheetName val="Profitability"/>
      <sheetName val="CASH FLOW"/>
      <sheetName val="Currency"/>
      <sheetName val="Rates "/>
      <sheetName val="Disc&amp;risk"/>
      <sheetName val="Indirect Cost"/>
      <sheetName val="T&amp;C"/>
      <sheetName val="Structures"/>
      <sheetName val="Installation"/>
      <sheetName val="Cables"/>
      <sheetName val="Clamps &amp; Connectors"/>
      <sheetName val="Earthing (2)"/>
      <sheetName val="Circuit Breaker"/>
      <sheetName val="Civil"/>
      <sheetName val="SA"/>
      <sheetName val="Aux Trafo"/>
      <sheetName val="CRP"/>
      <sheetName val="Hardware"/>
      <sheetName val="Telecom"/>
      <sheetName val="LV Cable"/>
      <sheetName val="Power Transformer"/>
      <sheetName val="NGR"/>
      <sheetName val="Battery Charger"/>
      <sheetName val="Battery"/>
      <sheetName val="13.8KV SWGR"/>
      <sheetName val="132KV DS"/>
      <sheetName val="132KV VT"/>
      <sheetName val="132KV PI"/>
      <sheetName val="EHV Cable"/>
      <sheetName val="HVAC"/>
      <sheetName val="Fire Fighting"/>
      <sheetName val="SCADA"/>
      <sheetName val="AMI"/>
      <sheetName val="LV Panels"/>
      <sheetName val="MV Cable"/>
      <sheetName val="GI Structure"/>
      <sheetName val="Lighting"/>
      <sheetName val="Cable tray"/>
      <sheetName val="Earthing"/>
      <sheetName val="Shelters"/>
      <sheetName val="Sheet1"/>
      <sheetName val="Sheet5"/>
    </sheetNames>
    <sheetDataSet>
      <sheetData sheetId="0"/>
      <sheetData sheetId="1"/>
      <sheetData sheetId="2"/>
      <sheetData sheetId="3"/>
      <sheetData sheetId="4"/>
      <sheetData sheetId="5"/>
      <sheetData sheetId="6">
        <row r="6">
          <cell r="A6" t="str">
            <v>CURRENCY</v>
          </cell>
        </row>
      </sheetData>
      <sheetData sheetId="7">
        <row r="8">
          <cell r="A8" t="str">
            <v>TRAFO</v>
          </cell>
        </row>
        <row r="9">
          <cell r="A9" t="str">
            <v>AUX TRAFO</v>
          </cell>
        </row>
        <row r="10">
          <cell r="A10" t="str">
            <v>REACTOR</v>
          </cell>
        </row>
        <row r="11">
          <cell r="A11" t="str">
            <v>GIS</v>
          </cell>
        </row>
        <row r="12">
          <cell r="A12" t="str">
            <v>CB</v>
          </cell>
        </row>
        <row r="13">
          <cell r="A13" t="str">
            <v>ISO</v>
          </cell>
        </row>
        <row r="14">
          <cell r="A14" t="str">
            <v>CT</v>
          </cell>
        </row>
        <row r="15">
          <cell r="A15" t="str">
            <v>CVT</v>
          </cell>
        </row>
        <row r="16">
          <cell r="A16" t="str">
            <v>SA</v>
          </cell>
        </row>
        <row r="17">
          <cell r="A17" t="str">
            <v>CRP</v>
          </cell>
        </row>
        <row r="18">
          <cell r="A18" t="str">
            <v>SAS</v>
          </cell>
        </row>
        <row r="19">
          <cell r="A19" t="str">
            <v>TELECOM</v>
          </cell>
        </row>
        <row r="20">
          <cell r="A20" t="str">
            <v>HARDWARE</v>
          </cell>
        </row>
        <row r="21">
          <cell r="A21" t="str">
            <v>INSUL</v>
          </cell>
        </row>
        <row r="22">
          <cell r="A22" t="str">
            <v>LVP</v>
          </cell>
        </row>
        <row r="23">
          <cell r="A23" t="str">
            <v>EHV CAB</v>
          </cell>
        </row>
        <row r="24">
          <cell r="A24" t="str">
            <v>LTSWG</v>
          </cell>
        </row>
        <row r="25">
          <cell r="A25" t="str">
            <v>BATT</v>
          </cell>
        </row>
        <row r="26">
          <cell r="A26" t="str">
            <v>ILLUM</v>
          </cell>
        </row>
        <row r="27">
          <cell r="A27" t="str">
            <v>HVAC</v>
          </cell>
        </row>
        <row r="28">
          <cell r="A28" t="str">
            <v>CRANE</v>
          </cell>
        </row>
        <row r="29">
          <cell r="A29" t="str">
            <v>EARTH</v>
          </cell>
        </row>
        <row r="30">
          <cell r="A30" t="str">
            <v>FIRE</v>
          </cell>
        </row>
        <row r="31">
          <cell r="A31" t="str">
            <v>STRUC</v>
          </cell>
        </row>
        <row r="32">
          <cell r="A32" t="str">
            <v>MISC</v>
          </cell>
        </row>
        <row r="33">
          <cell r="A33" t="str">
            <v>PT</v>
          </cell>
        </row>
        <row r="34">
          <cell r="A34" t="str">
            <v>MVSWG</v>
          </cell>
        </row>
        <row r="48">
          <cell r="A48" t="str">
            <v>SUPPLY ADDITIONAL SERVICES</v>
          </cell>
        </row>
        <row r="51">
          <cell r="A51" t="str">
            <v>PM</v>
          </cell>
        </row>
        <row r="57">
          <cell r="A57" t="str">
            <v>SERVICES</v>
          </cell>
        </row>
        <row r="58">
          <cell r="A58" t="str">
            <v>INSTL</v>
          </cell>
        </row>
        <row r="59">
          <cell r="A59" t="str">
            <v>CIVIL</v>
          </cell>
        </row>
        <row r="60">
          <cell r="A60" t="str">
            <v>DESIGN</v>
          </cell>
        </row>
        <row r="61">
          <cell r="A61" t="str">
            <v>FAT</v>
          </cell>
        </row>
        <row r="62">
          <cell r="A62" t="str">
            <v>T&amp;C</v>
          </cell>
        </row>
        <row r="63">
          <cell r="A63" t="str">
            <v>INSTALLATION ADDITIONAL SERVICES</v>
          </cell>
        </row>
        <row r="64">
          <cell r="A64" t="str">
            <v>CCF</v>
          </cell>
        </row>
        <row r="82">
          <cell r="A82" t="str">
            <v>LOCAL</v>
          </cell>
        </row>
        <row r="83">
          <cell r="A83" t="str">
            <v>IMPORTED</v>
          </cell>
        </row>
        <row r="84">
          <cell r="A84" t="str">
            <v>SERVICES</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q-10"/>
      <sheetName val="Price Working -April'07"/>
    </sheetNames>
    <sheetDataSet>
      <sheetData sheetId="0"/>
      <sheetData sheetId="1"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AS EAI"/>
      <sheetName val="Cash"/>
      <sheetName val="Profit"/>
      <sheetName val="Risks"/>
      <sheetName val="Currency"/>
      <sheetName val="Internal Data"/>
      <sheetName val="Nature Comptable"/>
      <sheetName val="CostsC1"/>
      <sheetName val="CashC1"/>
      <sheetName val="CostsC2"/>
      <sheetName val="CashC2"/>
      <sheetName val="CostsC3"/>
      <sheetName val="CashC3"/>
      <sheetName val="VERSION"/>
      <sheetName val="13"/>
      <sheetName val="EAS_EAI"/>
      <sheetName val="Internal_Data"/>
      <sheetName val="Nature_Comptable"/>
      <sheetName val="EAS_EAI1"/>
      <sheetName val="Internal_Data1"/>
      <sheetName val="Nature_Comptable1"/>
      <sheetName val="EAS_EAI2"/>
      <sheetName val="Internal_Data2"/>
      <sheetName val="Nature_Comptable2"/>
      <sheetName val="EAS_EAI3"/>
      <sheetName val="Internal_Data3"/>
      <sheetName val="Nature_Comptable3"/>
      <sheetName val="doq-10"/>
      <sheetName val="regions &amp; PL"/>
      <sheetName val="Lstsub"/>
      <sheetName val="DAU_900_ES"/>
      <sheetName val="EAS_EAI4"/>
      <sheetName val="Internal_Data4"/>
      <sheetName val="Nature_Comptable4"/>
      <sheetName val="BOQ"/>
      <sheetName val="old boq"/>
      <sheetName val="Sheet2"/>
      <sheetName val="Cal"/>
      <sheetName val="Data"/>
      <sheetName val="Voucher"/>
      <sheetName val="PLT-SUM"/>
    </sheetNames>
    <sheetDataSet>
      <sheetData sheetId="0" refreshError="1"/>
      <sheetData sheetId="1" refreshError="1"/>
      <sheetData sheetId="2" refreshError="1"/>
      <sheetData sheetId="3" refreshError="1"/>
      <sheetData sheetId="4" refreshError="1"/>
      <sheetData sheetId="5" refreshError="1">
        <row r="8">
          <cell r="I8">
            <v>5.2999999999999999E-2</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ow r="8">
          <cell r="I8">
            <v>5.2999999999999999E-2</v>
          </cell>
        </row>
      </sheetData>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eader"/>
      <sheetName val="Index"/>
      <sheetName val="bs"/>
      <sheetName val="pl"/>
      <sheetName val="Ce"/>
      <sheetName val="cf"/>
      <sheetName val="fa"/>
      <sheetName val="Schedules"/>
      <sheetName val="tb"/>
      <sheetName val="Gratuity"/>
      <sheetName val="L.Salary"/>
      <sheetName val="Contract"/>
      <sheetName val="Internal Data"/>
      <sheetName val="Report"/>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Format - 1"/>
      <sheetName val="Format - 2"/>
      <sheetName val="Format - 3"/>
      <sheetName val="Format - 4"/>
      <sheetName val="TB"/>
      <sheetName val="Tally TB"/>
      <sheetName val="Format - 5"/>
      <sheetName val="Format - 6"/>
      <sheetName val="Format - 7"/>
      <sheetName val="Format - 8 (R)"/>
      <sheetName val="Sched"/>
      <sheetName val="Exchange variation"/>
      <sheetName val="General Exp"/>
      <sheetName val="VAT in"/>
      <sheetName val="Bank -Recon - Mar 08"/>
      <sheetName val="Exch. Variatio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sheetData sheetId="1"/>
      <sheetData sheetId="2">
        <row r="4">
          <cell r="G4" t="str">
            <v>Input Rate</v>
          </cell>
        </row>
        <row r="10">
          <cell r="G10" t="str">
            <v>Input Rate</v>
          </cell>
        </row>
        <row r="11">
          <cell r="G11" t="str">
            <v>Input Rate</v>
          </cell>
        </row>
        <row r="13">
          <cell r="G13" t="str">
            <v>Input Rate</v>
          </cell>
        </row>
        <row r="17">
          <cell r="G17" t="str">
            <v>Input Rate</v>
          </cell>
        </row>
        <row r="19">
          <cell r="G19" t="str">
            <v>Input Rate</v>
          </cell>
        </row>
        <row r="20">
          <cell r="G20" t="str">
            <v>Input Rate</v>
          </cell>
        </row>
        <row r="24">
          <cell r="G24" t="str">
            <v>Input Rate</v>
          </cell>
        </row>
        <row r="25">
          <cell r="G25" t="str">
            <v>Input Rate</v>
          </cell>
        </row>
        <row r="29">
          <cell r="G29" t="str">
            <v>Input Rate</v>
          </cell>
        </row>
        <row r="34">
          <cell r="G34" t="str">
            <v>Input Rate</v>
          </cell>
        </row>
        <row r="45">
          <cell r="G45" t="str">
            <v>Input Rate</v>
          </cell>
        </row>
        <row r="47">
          <cell r="G47" t="str">
            <v>Input Rate</v>
          </cell>
        </row>
        <row r="48">
          <cell r="G48" t="str">
            <v>Input Rate</v>
          </cell>
        </row>
        <row r="53">
          <cell r="G53" t="str">
            <v>Input Rate</v>
          </cell>
        </row>
      </sheetData>
      <sheetData sheetId="3">
        <row r="3">
          <cell r="D3" t="str">
            <v>Input Rate</v>
          </cell>
        </row>
        <row r="5">
          <cell r="D5" t="str">
            <v>Input Rate</v>
          </cell>
        </row>
        <row r="6">
          <cell r="D6" t="str">
            <v>Input Rate</v>
          </cell>
        </row>
        <row r="9">
          <cell r="D9" t="str">
            <v>Input Rate</v>
          </cell>
        </row>
        <row r="11">
          <cell r="D11" t="str">
            <v>Input Rate</v>
          </cell>
        </row>
        <row r="14">
          <cell r="D14" t="str">
            <v>Input Rate</v>
          </cell>
        </row>
        <row r="15">
          <cell r="D15" t="str">
            <v>Input Rate</v>
          </cell>
        </row>
        <row r="16">
          <cell r="D16" t="str">
            <v>Input Rate</v>
          </cell>
        </row>
        <row r="17">
          <cell r="D17" t="str">
            <v>Input Rate</v>
          </cell>
        </row>
        <row r="19">
          <cell r="D19" t="str">
            <v>Input Rate</v>
          </cell>
        </row>
        <row r="20">
          <cell r="D20" t="str">
            <v>Input Rate</v>
          </cell>
        </row>
        <row r="23">
          <cell r="D23" t="str">
            <v>Input Rate</v>
          </cell>
        </row>
      </sheetData>
      <sheetData sheetId="4">
        <row r="3">
          <cell r="D3" t="str">
            <v>Input Rate</v>
          </cell>
        </row>
        <row r="17">
          <cell r="D17" t="str">
            <v>Input Rate</v>
          </cell>
        </row>
        <row r="18">
          <cell r="D18" t="str">
            <v>Input Rate</v>
          </cell>
        </row>
        <row r="19">
          <cell r="D19" t="str">
            <v>Input Rate</v>
          </cell>
        </row>
        <row r="21">
          <cell r="D21" t="str">
            <v>Input Rate</v>
          </cell>
        </row>
        <row r="22">
          <cell r="D22" t="str">
            <v>Input Rate</v>
          </cell>
        </row>
        <row r="24">
          <cell r="D24" t="str">
            <v>Input Rate</v>
          </cell>
        </row>
        <row r="25">
          <cell r="D25" t="str">
            <v>Input Rate</v>
          </cell>
        </row>
        <row r="37">
          <cell r="D37" t="str">
            <v>Input Rate</v>
          </cell>
        </row>
        <row r="38">
          <cell r="D38" t="str">
            <v>Input Rate</v>
          </cell>
        </row>
        <row r="44">
          <cell r="D44" t="str">
            <v>Input Rate</v>
          </cell>
        </row>
        <row r="45">
          <cell r="D45" t="str">
            <v>Input Rate</v>
          </cell>
        </row>
        <row r="49">
          <cell r="D49" t="str">
            <v>Input Rate</v>
          </cell>
        </row>
        <row r="50">
          <cell r="D50" t="str">
            <v>Input Rate</v>
          </cell>
        </row>
        <row r="51">
          <cell r="D51" t="str">
            <v>Input Rate</v>
          </cell>
        </row>
        <row r="52">
          <cell r="D52" t="str">
            <v>Input Rate</v>
          </cell>
        </row>
        <row r="54">
          <cell r="D54" t="str">
            <v>Input Rate</v>
          </cell>
        </row>
        <row r="55">
          <cell r="D55" t="str">
            <v>Input Rate</v>
          </cell>
        </row>
        <row r="58">
          <cell r="D58" t="str">
            <v>Input Rate</v>
          </cell>
        </row>
        <row r="59">
          <cell r="D59" t="str">
            <v>Input Rate</v>
          </cell>
        </row>
        <row r="61">
          <cell r="D61" t="str">
            <v>Input Rate</v>
          </cell>
        </row>
        <row r="63">
          <cell r="D63" t="str">
            <v>Input Rate</v>
          </cell>
        </row>
        <row r="73">
          <cell r="D73" t="str">
            <v>Input Rate</v>
          </cell>
        </row>
        <row r="74">
          <cell r="D74" t="str">
            <v>Input Rate</v>
          </cell>
        </row>
        <row r="77">
          <cell r="D77" t="str">
            <v>Input Rate</v>
          </cell>
        </row>
        <row r="78">
          <cell r="D78" t="str">
            <v>Input Rate</v>
          </cell>
        </row>
        <row r="79">
          <cell r="D79" t="str">
            <v>Input Rate</v>
          </cell>
        </row>
        <row r="81">
          <cell r="D81" t="str">
            <v>Input Rate</v>
          </cell>
        </row>
        <row r="83">
          <cell r="D83" t="str">
            <v>Input Rate</v>
          </cell>
        </row>
        <row r="84">
          <cell r="D84" t="str">
            <v>Input Rate</v>
          </cell>
        </row>
        <row r="87">
          <cell r="D87" t="str">
            <v>Input Rate</v>
          </cell>
        </row>
        <row r="90">
          <cell r="D90" t="str">
            <v>Input Rate</v>
          </cell>
        </row>
        <row r="97">
          <cell r="D97" t="str">
            <v>Input Rate</v>
          </cell>
        </row>
        <row r="102">
          <cell r="D102" t="str">
            <v>Input Rate</v>
          </cell>
        </row>
        <row r="103">
          <cell r="D103" t="str">
            <v>Input Rate</v>
          </cell>
        </row>
        <row r="104">
          <cell r="D104" t="str">
            <v>Input Rate</v>
          </cell>
        </row>
        <row r="106">
          <cell r="D106" t="str">
            <v>Input Rate</v>
          </cell>
        </row>
        <row r="108">
          <cell r="D108" t="str">
            <v>Input Rate</v>
          </cell>
        </row>
        <row r="113">
          <cell r="D113" t="str">
            <v>Input Rate</v>
          </cell>
        </row>
        <row r="114">
          <cell r="D114" t="str">
            <v>Input Rate</v>
          </cell>
        </row>
        <row r="115">
          <cell r="D115" t="str">
            <v>Input Rate</v>
          </cell>
        </row>
        <row r="117">
          <cell r="D117" t="str">
            <v>Input Rate</v>
          </cell>
        </row>
        <row r="118">
          <cell r="D118" t="str">
            <v>Input Rate</v>
          </cell>
        </row>
        <row r="119">
          <cell r="D119" t="str">
            <v>Input Rate</v>
          </cell>
        </row>
        <row r="120">
          <cell r="D120" t="str">
            <v>Input Rate</v>
          </cell>
        </row>
        <row r="124">
          <cell r="D124" t="str">
            <v>Input Rate</v>
          </cell>
        </row>
        <row r="125">
          <cell r="D125" t="str">
            <v>Input Rate</v>
          </cell>
        </row>
        <row r="126">
          <cell r="D126" t="str">
            <v>Input Rate</v>
          </cell>
        </row>
        <row r="129">
          <cell r="D129" t="str">
            <v>Input Rate</v>
          </cell>
        </row>
        <row r="132">
          <cell r="D132" t="str">
            <v>Input Rate</v>
          </cell>
        </row>
        <row r="136">
          <cell r="D136" t="str">
            <v>Input Rate</v>
          </cell>
        </row>
        <row r="138">
          <cell r="D138" t="str">
            <v>Input Rate</v>
          </cell>
        </row>
        <row r="142">
          <cell r="D142" t="str">
            <v>Input Rate</v>
          </cell>
        </row>
        <row r="143">
          <cell r="D143" t="str">
            <v>Input Rate</v>
          </cell>
        </row>
        <row r="144">
          <cell r="D144" t="str">
            <v>Input Rate</v>
          </cell>
        </row>
        <row r="146">
          <cell r="D146" t="str">
            <v>Input Rate</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A Sheet"/>
      <sheetName val="Summary"/>
      <sheetName val="GEN.CRP"/>
      <sheetName val="TRFR.CRP"/>
      <sheetName val="Type C"/>
      <sheetName val="Type D"/>
      <sheetName val="Type E"/>
      <sheetName val="TYPE F"/>
      <sheetName val="TYPE G"/>
      <sheetName val="TYPE H&amp;I"/>
      <sheetName val="TYPE J&amp;K"/>
      <sheetName val="TYPE L"/>
      <sheetName val="TISCO250-11"/>
      <sheetName val="TISCO250-12"/>
      <sheetName val="TISCO250-13"/>
      <sheetName val="TISCO250-14"/>
      <sheetName val="TISCO250-15"/>
      <sheetName val="TISCO250-16"/>
      <sheetName val="TISCO250-17"/>
      <sheetName val="LBOJ"/>
      <sheetName val="IPTRELAYS"/>
      <sheetName val="2B for Sub_Station_F_I_"/>
      <sheetName val="EA_Sheet"/>
      <sheetName val="GEN_CRP"/>
      <sheetName val="TRFR_CRP"/>
      <sheetName val="Type_C"/>
      <sheetName val="Type_D"/>
      <sheetName val="Type_E"/>
      <sheetName val="TYPE_F"/>
      <sheetName val="TYPE_G"/>
      <sheetName val="TYPE_H&amp;I"/>
      <sheetName val="TYPE_J&amp;K"/>
      <sheetName val="TYPE_L"/>
      <sheetName val="2B_for_Sub_Station_F_I_"/>
      <sheetName val="EA_Sheet1"/>
      <sheetName val="GEN_CRP1"/>
      <sheetName val="TRFR_CRP1"/>
      <sheetName val="Type_C1"/>
      <sheetName val="Type_D1"/>
      <sheetName val="Type_E1"/>
      <sheetName val="TYPE_F1"/>
      <sheetName val="TYPE_G1"/>
      <sheetName val="TYPE_H&amp;I1"/>
      <sheetName val="TYPE_J&amp;K1"/>
      <sheetName val="TYPE_L1"/>
      <sheetName val="2B_for_Sub_Station_F_I_1"/>
      <sheetName val="EA_Sheet2"/>
      <sheetName val="GEN_CRP2"/>
      <sheetName val="TRFR_CRP2"/>
      <sheetName val="Type_C2"/>
      <sheetName val="Type_D2"/>
      <sheetName val="Type_E2"/>
      <sheetName val="TYPE_F2"/>
      <sheetName val="TYPE_G2"/>
      <sheetName val="TYPE_H&amp;I2"/>
      <sheetName val="TYPE_J&amp;K2"/>
      <sheetName val="TYPE_L2"/>
      <sheetName val="2B_for_Sub_Station_F_I_2"/>
      <sheetName val="EA_Sheet3"/>
      <sheetName val="GEN_CRP3"/>
      <sheetName val="TRFR_CRP3"/>
      <sheetName val="Type_C3"/>
      <sheetName val="Type_D3"/>
      <sheetName val="Type_E3"/>
      <sheetName val="TYPE_F3"/>
      <sheetName val="TYPE_G3"/>
      <sheetName val="TYPE_H&amp;I3"/>
      <sheetName val="TYPE_J&amp;K3"/>
      <sheetName val="TYPE_L3"/>
      <sheetName val="2B_for_Sub_Station_F_I_3"/>
      <sheetName val="Format - 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2">
          <cell r="B2" t="str">
            <v>AM240-144</v>
          </cell>
        </row>
        <row r="3">
          <cell r="B3" t="str">
            <v>AM240-96</v>
          </cell>
        </row>
        <row r="4">
          <cell r="B4" t="str">
            <v>AM90-144</v>
          </cell>
        </row>
        <row r="5">
          <cell r="B5" t="str">
            <v>AM90-96</v>
          </cell>
        </row>
        <row r="6">
          <cell r="B6" t="str">
            <v>APEX- Summator</v>
          </cell>
        </row>
        <row r="7">
          <cell r="B7" t="str">
            <v>APEX-MM</v>
          </cell>
        </row>
        <row r="8">
          <cell r="B8" t="str">
            <v>APEX-MR</v>
          </cell>
        </row>
        <row r="9">
          <cell r="B9" t="str">
            <v>APEX-SWL</v>
          </cell>
        </row>
        <row r="10">
          <cell r="B10" t="str">
            <v>APEX-SWR</v>
          </cell>
        </row>
        <row r="11">
          <cell r="B11" t="str">
            <v>AS 4P</v>
          </cell>
        </row>
        <row r="12">
          <cell r="B12" t="str">
            <v>AS 6P</v>
          </cell>
        </row>
        <row r="13">
          <cell r="B13" t="str">
            <v>BCS</v>
          </cell>
        </row>
        <row r="14">
          <cell r="B14" t="str">
            <v>BTH</v>
          </cell>
        </row>
        <row r="15">
          <cell r="B15" t="str">
            <v>BTHP</v>
          </cell>
        </row>
        <row r="16">
          <cell r="B16" t="str">
            <v>CG</v>
          </cell>
        </row>
        <row r="17">
          <cell r="B17" t="str">
            <v>DA1</v>
          </cell>
        </row>
        <row r="18">
          <cell r="B18" t="str">
            <v>DA2</v>
          </cell>
        </row>
        <row r="19">
          <cell r="B19" t="str">
            <v>DCAM240-144</v>
          </cell>
        </row>
        <row r="20">
          <cell r="B20" t="str">
            <v>DCAM240-96</v>
          </cell>
        </row>
        <row r="21">
          <cell r="B21" t="str">
            <v>DCAM90-144</v>
          </cell>
        </row>
        <row r="22">
          <cell r="B22" t="str">
            <v>DCAM90-96</v>
          </cell>
        </row>
        <row r="23">
          <cell r="B23" t="str">
            <v>DCI240-144</v>
          </cell>
        </row>
        <row r="24">
          <cell r="B24" t="str">
            <v>DCI240-96</v>
          </cell>
        </row>
        <row r="25">
          <cell r="B25" t="str">
            <v>DCMAM240-96</v>
          </cell>
        </row>
        <row r="26">
          <cell r="B26" t="str">
            <v>DCVM240-144</v>
          </cell>
        </row>
        <row r="27">
          <cell r="B27" t="str">
            <v>DCVM240-96</v>
          </cell>
        </row>
        <row r="28">
          <cell r="B28" t="str">
            <v>DCVM90-144</v>
          </cell>
        </row>
        <row r="29">
          <cell r="B29" t="str">
            <v>DCVM90-96</v>
          </cell>
        </row>
        <row r="30">
          <cell r="B30" t="str">
            <v>DF1</v>
          </cell>
        </row>
        <row r="31">
          <cell r="B31" t="str">
            <v>DF2</v>
          </cell>
        </row>
        <row r="32">
          <cell r="B32" t="str">
            <v>DISCCS</v>
          </cell>
        </row>
        <row r="33">
          <cell r="B33" t="str">
            <v>DISCCS-ABB</v>
          </cell>
        </row>
        <row r="34">
          <cell r="B34" t="str">
            <v>DMPRT-132</v>
          </cell>
        </row>
        <row r="35">
          <cell r="B35" t="str">
            <v>DPC</v>
          </cell>
        </row>
        <row r="36">
          <cell r="B36" t="str">
            <v>DPF1</v>
          </cell>
        </row>
        <row r="37">
          <cell r="B37" t="str">
            <v>DPF2</v>
          </cell>
        </row>
        <row r="38">
          <cell r="B38" t="str">
            <v>DV1</v>
          </cell>
        </row>
        <row r="39">
          <cell r="B39" t="str">
            <v>DV2</v>
          </cell>
        </row>
        <row r="40">
          <cell r="B40" t="str">
            <v>DV90-144</v>
          </cell>
        </row>
        <row r="41">
          <cell r="B41" t="str">
            <v>DV90-96</v>
          </cell>
        </row>
        <row r="42">
          <cell r="B42" t="str">
            <v>DVA1</v>
          </cell>
        </row>
        <row r="43">
          <cell r="B43" t="str">
            <v>DVA2</v>
          </cell>
        </row>
        <row r="44">
          <cell r="B44" t="str">
            <v>DVAR1</v>
          </cell>
        </row>
        <row r="45">
          <cell r="B45" t="str">
            <v>DVAR2</v>
          </cell>
        </row>
        <row r="46">
          <cell r="B46" t="str">
            <v>DW1</v>
          </cell>
        </row>
        <row r="47">
          <cell r="B47" t="str">
            <v>DW2</v>
          </cell>
        </row>
        <row r="48">
          <cell r="B48" t="str">
            <v>EM-ANN</v>
          </cell>
        </row>
        <row r="49">
          <cell r="B49" t="str">
            <v>FM240-144</v>
          </cell>
        </row>
        <row r="50">
          <cell r="B50" t="str">
            <v>FM240-96</v>
          </cell>
        </row>
        <row r="51">
          <cell r="B51" t="str">
            <v>FM90-144</v>
          </cell>
        </row>
        <row r="52">
          <cell r="B52" t="str">
            <v>FM90-96</v>
          </cell>
        </row>
        <row r="53">
          <cell r="B53" t="str">
            <v>FMRDS-144</v>
          </cell>
        </row>
        <row r="54">
          <cell r="B54" t="str">
            <v>FMRSS-144</v>
          </cell>
        </row>
        <row r="55">
          <cell r="B55" t="str">
            <v>F-REC</v>
          </cell>
        </row>
        <row r="56">
          <cell r="B56" t="str">
            <v>FTR-ABB</v>
          </cell>
        </row>
        <row r="57">
          <cell r="B57" t="str">
            <v>FTR-AE</v>
          </cell>
        </row>
        <row r="58">
          <cell r="B58" t="str">
            <v>FTR-SITU</v>
          </cell>
        </row>
        <row r="59">
          <cell r="B59" t="str">
            <v>FTR-SITU3</v>
          </cell>
        </row>
        <row r="60">
          <cell r="B60" t="str">
            <v>ICTFT</v>
          </cell>
        </row>
        <row r="61">
          <cell r="B61" t="str">
            <v>ICTMT</v>
          </cell>
        </row>
        <row r="62">
          <cell r="B62" t="str">
            <v>IJPRT A3</v>
          </cell>
        </row>
        <row r="63">
          <cell r="B63" t="str">
            <v>IJPRT A4</v>
          </cell>
        </row>
        <row r="64">
          <cell r="B64" t="str">
            <v>INVERTER</v>
          </cell>
        </row>
        <row r="65">
          <cell r="B65" t="str">
            <v>I-REC</v>
          </cell>
        </row>
        <row r="66">
          <cell r="B66" t="str">
            <v>ITR-ABB</v>
          </cell>
        </row>
        <row r="67">
          <cell r="B67" t="str">
            <v>ITR-AE</v>
          </cell>
        </row>
        <row r="68">
          <cell r="B68" t="str">
            <v>ITR-SITU</v>
          </cell>
        </row>
        <row r="69">
          <cell r="B69" t="str">
            <v>ITR-SITU3</v>
          </cell>
        </row>
        <row r="70">
          <cell r="B70" t="str">
            <v>IVT</v>
          </cell>
        </row>
        <row r="71">
          <cell r="B71" t="str">
            <v>KVARH2.5</v>
          </cell>
        </row>
        <row r="72">
          <cell r="B72" t="str">
            <v>KVARH2.5S</v>
          </cell>
        </row>
        <row r="73">
          <cell r="B73" t="str">
            <v>KWH1</v>
          </cell>
        </row>
        <row r="74">
          <cell r="B74" t="str">
            <v>KWH1S</v>
          </cell>
        </row>
        <row r="75">
          <cell r="B75" t="str">
            <v>KWH2</v>
          </cell>
        </row>
        <row r="76">
          <cell r="B76" t="str">
            <v>LED</v>
          </cell>
        </row>
        <row r="77">
          <cell r="B77" t="str">
            <v>LENS</v>
          </cell>
        </row>
        <row r="78">
          <cell r="B78" t="str">
            <v>LF</v>
          </cell>
        </row>
        <row r="79">
          <cell r="B79" t="str">
            <v>LO</v>
          </cell>
        </row>
        <row r="80">
          <cell r="B80" t="str">
            <v>LPC</v>
          </cell>
        </row>
        <row r="81">
          <cell r="B81" t="str">
            <v>MA-REC-1D</v>
          </cell>
        </row>
        <row r="82">
          <cell r="B82" t="str">
            <v>MA-REC-1L</v>
          </cell>
        </row>
        <row r="83">
          <cell r="B83" t="str">
            <v>MA-REC-2D</v>
          </cell>
        </row>
        <row r="84">
          <cell r="B84" t="str">
            <v>MA-REC-2L</v>
          </cell>
        </row>
        <row r="85">
          <cell r="B85" t="str">
            <v>MA-REC-3D</v>
          </cell>
        </row>
        <row r="86">
          <cell r="B86" t="str">
            <v>MA-REC-3L</v>
          </cell>
        </row>
        <row r="87">
          <cell r="B87" t="str">
            <v>MCB</v>
          </cell>
        </row>
        <row r="88">
          <cell r="B88" t="str">
            <v>MCB-3P</v>
          </cell>
        </row>
        <row r="89">
          <cell r="B89" t="str">
            <v>MFMETER</v>
          </cell>
        </row>
        <row r="90">
          <cell r="B90" t="str">
            <v>MRI</v>
          </cell>
        </row>
        <row r="91">
          <cell r="B91" t="str">
            <v>MRS</v>
          </cell>
        </row>
        <row r="92">
          <cell r="B92" t="str">
            <v>OD</v>
          </cell>
        </row>
        <row r="93">
          <cell r="B93" t="str">
            <v>PB</v>
          </cell>
        </row>
        <row r="94">
          <cell r="B94" t="str">
            <v>PBA</v>
          </cell>
        </row>
        <row r="95">
          <cell r="B95" t="str">
            <v>PBIL</v>
          </cell>
        </row>
        <row r="96">
          <cell r="B96" t="str">
            <v>PBL</v>
          </cell>
        </row>
        <row r="97">
          <cell r="B97" t="str">
            <v>PBR</v>
          </cell>
        </row>
        <row r="98">
          <cell r="B98" t="str">
            <v>PBS</v>
          </cell>
        </row>
        <row r="99">
          <cell r="B99" t="str">
            <v>PBT</v>
          </cell>
        </row>
        <row r="100">
          <cell r="B100" t="str">
            <v>PF240-144-1E</v>
          </cell>
        </row>
        <row r="101">
          <cell r="B101" t="str">
            <v>PF240-96-1E</v>
          </cell>
        </row>
        <row r="102">
          <cell r="B102" t="str">
            <v>PF90-144-1E</v>
          </cell>
        </row>
        <row r="103">
          <cell r="B103" t="str">
            <v>PF90-144-2E</v>
          </cell>
        </row>
        <row r="104">
          <cell r="B104" t="str">
            <v>PF90-144-3E</v>
          </cell>
        </row>
        <row r="105">
          <cell r="B105" t="str">
            <v>PF90-96-1E</v>
          </cell>
        </row>
        <row r="106">
          <cell r="B106" t="str">
            <v>PF90-96-2E</v>
          </cell>
        </row>
        <row r="107">
          <cell r="B107" t="str">
            <v>PF90-96-3E</v>
          </cell>
        </row>
        <row r="108">
          <cell r="B108" t="str">
            <v>PF-REC</v>
          </cell>
        </row>
        <row r="109">
          <cell r="B109" t="str">
            <v>PFTR-ABB</v>
          </cell>
        </row>
        <row r="110">
          <cell r="B110" t="str">
            <v>PFTR-AE</v>
          </cell>
        </row>
        <row r="111">
          <cell r="B111" t="str">
            <v>PFTR-SITU</v>
          </cell>
        </row>
        <row r="112">
          <cell r="B112" t="str">
            <v>PFTR-SITU3</v>
          </cell>
        </row>
        <row r="113">
          <cell r="B113" t="str">
            <v>RM240-144-1E-CZ</v>
          </cell>
        </row>
        <row r="114">
          <cell r="B114" t="str">
            <v>RM240-144-1E-EZ</v>
          </cell>
        </row>
        <row r="115">
          <cell r="B115" t="str">
            <v>RM240-144-2E-CZ</v>
          </cell>
        </row>
        <row r="116">
          <cell r="B116" t="str">
            <v>RM240-144-2E-EZ</v>
          </cell>
        </row>
        <row r="117">
          <cell r="B117" t="str">
            <v>RM240-144-3E-CZ</v>
          </cell>
        </row>
        <row r="118">
          <cell r="B118" t="str">
            <v>RM240-144-3E-EZ</v>
          </cell>
        </row>
        <row r="119">
          <cell r="B119" t="str">
            <v>RM240-96-1E-CZ</v>
          </cell>
        </row>
        <row r="120">
          <cell r="B120" t="str">
            <v>RM240-96-1E-EZ</v>
          </cell>
        </row>
        <row r="121">
          <cell r="B121" t="str">
            <v>RM240-96-2E-CZ</v>
          </cell>
        </row>
        <row r="122">
          <cell r="B122" t="str">
            <v>RM240-96-2E-EZ</v>
          </cell>
        </row>
        <row r="123">
          <cell r="B123" t="str">
            <v>RM240-96-3E-CZ</v>
          </cell>
        </row>
        <row r="124">
          <cell r="B124" t="str">
            <v>RM240-96-3E-EZ</v>
          </cell>
        </row>
        <row r="125">
          <cell r="B125" t="str">
            <v>RM90-144-2E-CZ</v>
          </cell>
        </row>
        <row r="126">
          <cell r="B126" t="str">
            <v>RM90-144-2E-EZ</v>
          </cell>
        </row>
        <row r="127">
          <cell r="B127" t="str">
            <v>RM90-144-3E-CZ</v>
          </cell>
        </row>
        <row r="128">
          <cell r="B128" t="str">
            <v>RM90-144-3E-EZ</v>
          </cell>
        </row>
        <row r="129">
          <cell r="B129" t="str">
            <v>RM90-96-2E-CZ</v>
          </cell>
        </row>
        <row r="130">
          <cell r="B130" t="str">
            <v>RM90-96-2E-EZ</v>
          </cell>
        </row>
        <row r="131">
          <cell r="B131" t="str">
            <v>RO</v>
          </cell>
        </row>
        <row r="132">
          <cell r="B132" t="str">
            <v>SCT</v>
          </cell>
        </row>
        <row r="133">
          <cell r="B133" t="str">
            <v>SP-ST-ANN</v>
          </cell>
        </row>
        <row r="134">
          <cell r="B134" t="str">
            <v>SS-12</v>
          </cell>
        </row>
        <row r="135">
          <cell r="B135" t="str">
            <v>ST-Ann</v>
          </cell>
        </row>
        <row r="136">
          <cell r="B136" t="str">
            <v>ST-EM1</v>
          </cell>
        </row>
        <row r="137">
          <cell r="B137" t="str">
            <v>ST-EM10</v>
          </cell>
        </row>
        <row r="138">
          <cell r="B138" t="str">
            <v>ST-EM2</v>
          </cell>
        </row>
        <row r="139">
          <cell r="B139" t="str">
            <v>ST-EM2-ABB</v>
          </cell>
        </row>
        <row r="140">
          <cell r="B140" t="str">
            <v>ST-EM2-LT</v>
          </cell>
        </row>
        <row r="141">
          <cell r="B141" t="str">
            <v>ST-EM2S</v>
          </cell>
        </row>
        <row r="142">
          <cell r="B142" t="str">
            <v>ST-EM2S-ABB</v>
          </cell>
        </row>
        <row r="143">
          <cell r="B143" t="str">
            <v>ST-EM5</v>
          </cell>
        </row>
        <row r="144">
          <cell r="B144" t="str">
            <v>ST-EM5-1</v>
          </cell>
        </row>
        <row r="145">
          <cell r="B145" t="str">
            <v>ST-EM5S</v>
          </cell>
        </row>
        <row r="146">
          <cell r="B146" t="str">
            <v>SYRD-144</v>
          </cell>
        </row>
        <row r="147">
          <cell r="B147" t="str">
            <v>SYRL-96</v>
          </cell>
        </row>
        <row r="148">
          <cell r="B148" t="str">
            <v>TEMP12</v>
          </cell>
        </row>
        <row r="149">
          <cell r="B149" t="str">
            <v>TEMP18</v>
          </cell>
        </row>
        <row r="150">
          <cell r="B150" t="str">
            <v>TEMP24</v>
          </cell>
        </row>
        <row r="151">
          <cell r="B151" t="str">
            <v>TEMP30</v>
          </cell>
        </row>
        <row r="152">
          <cell r="B152" t="str">
            <v>TIMER</v>
          </cell>
        </row>
        <row r="153">
          <cell r="B153" t="str">
            <v>TTB 3W</v>
          </cell>
        </row>
        <row r="154">
          <cell r="B154" t="str">
            <v>TTB 4W</v>
          </cell>
        </row>
        <row r="155">
          <cell r="B155" t="str">
            <v>VAM240-144</v>
          </cell>
        </row>
        <row r="156">
          <cell r="B156" t="str">
            <v>VAM240-96</v>
          </cell>
        </row>
        <row r="157">
          <cell r="B157" t="str">
            <v>VAM90-144</v>
          </cell>
        </row>
        <row r="158">
          <cell r="B158" t="str">
            <v>VAM90-96</v>
          </cell>
        </row>
        <row r="159">
          <cell r="B159" t="str">
            <v>VAR-REC</v>
          </cell>
        </row>
        <row r="160">
          <cell r="B160" t="str">
            <v>VARTR-ABB</v>
          </cell>
        </row>
        <row r="161">
          <cell r="B161" t="str">
            <v>VARTR-AE</v>
          </cell>
        </row>
        <row r="162">
          <cell r="B162" t="str">
            <v>VARTR-SITU</v>
          </cell>
        </row>
        <row r="163">
          <cell r="B163" t="str">
            <v>VARTR-SITU3</v>
          </cell>
        </row>
        <row r="164">
          <cell r="B164" t="str">
            <v>VATR-AE</v>
          </cell>
        </row>
        <row r="165">
          <cell r="B165" t="str">
            <v>VATR-SITU</v>
          </cell>
        </row>
        <row r="166">
          <cell r="B166" t="str">
            <v>VATR-SITU3</v>
          </cell>
        </row>
        <row r="167">
          <cell r="B167" t="str">
            <v>VDU 14</v>
          </cell>
        </row>
        <row r="168">
          <cell r="B168" t="str">
            <v>VDU 17</v>
          </cell>
        </row>
        <row r="169">
          <cell r="B169" t="str">
            <v>VM240-144</v>
          </cell>
        </row>
        <row r="170">
          <cell r="B170" t="str">
            <v>VM240-96</v>
          </cell>
        </row>
        <row r="171">
          <cell r="B171" t="str">
            <v>VM90-144</v>
          </cell>
        </row>
        <row r="172">
          <cell r="B172" t="str">
            <v>VM90-96</v>
          </cell>
        </row>
        <row r="173">
          <cell r="B173" t="str">
            <v>V-REC</v>
          </cell>
        </row>
        <row r="174">
          <cell r="B174" t="str">
            <v>VS 4P</v>
          </cell>
        </row>
        <row r="175">
          <cell r="B175" t="str">
            <v>VS 6P</v>
          </cell>
        </row>
        <row r="176">
          <cell r="B176" t="str">
            <v>VTR-ABB</v>
          </cell>
        </row>
        <row r="177">
          <cell r="B177" t="str">
            <v>VTR-AE</v>
          </cell>
        </row>
        <row r="178">
          <cell r="B178" t="str">
            <v>VTR-SITU</v>
          </cell>
        </row>
        <row r="179">
          <cell r="B179" t="str">
            <v>VTR-SITU3</v>
          </cell>
        </row>
        <row r="180">
          <cell r="B180" t="str">
            <v>WM240-144-1E-CZ</v>
          </cell>
        </row>
        <row r="181">
          <cell r="B181" t="str">
            <v>WM240-144-1E-EZ</v>
          </cell>
        </row>
        <row r="182">
          <cell r="B182" t="str">
            <v>WM240-144-2E-CZ</v>
          </cell>
        </row>
        <row r="183">
          <cell r="B183" t="str">
            <v>WM240-144-2E-EZ</v>
          </cell>
        </row>
        <row r="184">
          <cell r="B184" t="str">
            <v>WM240-144-3E-CZ</v>
          </cell>
        </row>
        <row r="185">
          <cell r="B185" t="str">
            <v>WM240-144-3E-EZ</v>
          </cell>
        </row>
        <row r="186">
          <cell r="B186" t="str">
            <v>WM240-96-1E-CZ</v>
          </cell>
        </row>
        <row r="187">
          <cell r="B187" t="str">
            <v>WM240-96-1E-EZ</v>
          </cell>
        </row>
        <row r="188">
          <cell r="B188" t="str">
            <v>WM240-96-2E-CZ</v>
          </cell>
        </row>
        <row r="189">
          <cell r="B189" t="str">
            <v>WM240-96-2E-EZ</v>
          </cell>
        </row>
        <row r="190">
          <cell r="B190" t="str">
            <v>WM240-96-3E-CZ</v>
          </cell>
        </row>
        <row r="191">
          <cell r="B191" t="str">
            <v>WM240-96-3E-EZ</v>
          </cell>
        </row>
        <row r="192">
          <cell r="B192" t="str">
            <v>WM90-144-1E-CZ</v>
          </cell>
        </row>
        <row r="193">
          <cell r="B193" t="str">
            <v>WM90-144-1E-EZ</v>
          </cell>
        </row>
        <row r="194">
          <cell r="B194" t="str">
            <v>WM90-144-2E-CZ</v>
          </cell>
        </row>
        <row r="195">
          <cell r="B195" t="str">
            <v>WM90-144-2E-EZ</v>
          </cell>
        </row>
        <row r="196">
          <cell r="B196" t="str">
            <v>WM90-144-3E-CZ</v>
          </cell>
        </row>
        <row r="197">
          <cell r="B197" t="str">
            <v>WM90-144-3E-EZ</v>
          </cell>
        </row>
        <row r="198">
          <cell r="B198" t="str">
            <v>WM90-96-1E-CZ</v>
          </cell>
        </row>
        <row r="199">
          <cell r="B199" t="str">
            <v>WM90-96-1E-EZ</v>
          </cell>
        </row>
        <row r="200">
          <cell r="B200" t="str">
            <v>WM90-96-2E-CZ</v>
          </cell>
        </row>
        <row r="201">
          <cell r="B201" t="str">
            <v>WM90-96-2E-EZ</v>
          </cell>
        </row>
        <row r="202">
          <cell r="B202" t="str">
            <v>WM90-96-3E-CZ</v>
          </cell>
        </row>
        <row r="203">
          <cell r="B203" t="str">
            <v>WM90-96-3E-EZ</v>
          </cell>
        </row>
        <row r="204">
          <cell r="B204" t="str">
            <v>W-REC</v>
          </cell>
        </row>
        <row r="205">
          <cell r="B205" t="str">
            <v>WTR-ABB</v>
          </cell>
        </row>
        <row r="206">
          <cell r="B206" t="str">
            <v>WTR-AE</v>
          </cell>
        </row>
        <row r="207">
          <cell r="B207" t="str">
            <v>WTR-SITU</v>
          </cell>
        </row>
        <row r="208">
          <cell r="B208" t="str">
            <v>WTR-SITU3</v>
          </cell>
        </row>
      </sheetData>
      <sheetData sheetId="20" refreshError="1"/>
      <sheetData sheetId="21" refreshError="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Format 1"/>
      <sheetName val="Format - 2"/>
      <sheetName val="Format - 3"/>
      <sheetName val="Format - 4"/>
      <sheetName val="TB"/>
      <sheetName val="Format - 5"/>
      <sheetName val="Format - 6"/>
      <sheetName val="Format - 7"/>
      <sheetName val="Format - 8"/>
      <sheetName val="Adva"/>
      <sheetName val="Accrued Value of work done"/>
      <sheetName val="TAP &amp; IBS"/>
      <sheetName val="Ag Com - Mar 07"/>
      <sheetName val="TAP"/>
      <sheetName val="IBS"/>
      <sheetName val="Timesheet"/>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PR_PA_1"/>
      <sheetName val="MPR_SC_1"/>
      <sheetName val="MPR_SP_1"/>
      <sheetName val="MPR_MJBR_1"/>
      <sheetName val="MPR_MJBR_2"/>
      <sheetName val="MPR_MAN_1"/>
      <sheetName val="MPR_P&amp;E_1"/>
      <sheetName val="MPR_P&amp;E_2"/>
      <sheetName val="MPR_P&amp;E_3"/>
      <sheetName val="MPR_P&amp;E_4"/>
      <sheetName val="MPR_MS_1"/>
      <sheetName val="MPR_RA_1"/>
      <sheetName val="MPR_FR_1"/>
      <sheetName val="MPR_MFE_1"/>
      <sheetName val="MPR_PR_1"/>
      <sheetName val="MPR_RB_1"/>
    </sheetNames>
    <sheetDataSet>
      <sheetData sheetId="0" refreshError="1">
        <row r="5">
          <cell r="B5" t="str">
            <v>Activity</v>
          </cell>
          <cell r="C5" t="str">
            <v>Unit</v>
          </cell>
          <cell r="D5" t="str">
            <v>Rate</v>
          </cell>
          <cell r="E5" t="str">
            <v>Total Qty.</v>
          </cell>
          <cell r="F5" t="str">
            <v>Amount</v>
          </cell>
          <cell r="G5" t="str">
            <v>MONTH</v>
          </cell>
          <cell r="H5">
            <v>38657</v>
          </cell>
          <cell r="I5">
            <v>38687</v>
          </cell>
          <cell r="J5">
            <v>38718</v>
          </cell>
          <cell r="K5">
            <v>38749</v>
          </cell>
          <cell r="L5">
            <v>38777</v>
          </cell>
          <cell r="M5">
            <v>38808</v>
          </cell>
          <cell r="N5">
            <v>38838</v>
          </cell>
          <cell r="O5">
            <v>38869</v>
          </cell>
          <cell r="P5">
            <v>38899</v>
          </cell>
          <cell r="Q5">
            <v>38930</v>
          </cell>
          <cell r="R5">
            <v>38961</v>
          </cell>
          <cell r="S5">
            <v>38991</v>
          </cell>
          <cell r="T5">
            <v>39022</v>
          </cell>
          <cell r="U5">
            <v>39052</v>
          </cell>
          <cell r="V5">
            <v>39083</v>
          </cell>
          <cell r="W5">
            <v>39114</v>
          </cell>
          <cell r="X5">
            <v>39142</v>
          </cell>
          <cell r="Y5">
            <v>39173</v>
          </cell>
          <cell r="Z5">
            <v>39203</v>
          </cell>
          <cell r="AA5">
            <v>39234</v>
          </cell>
          <cell r="AB5">
            <v>39264</v>
          </cell>
          <cell r="AC5">
            <v>39295</v>
          </cell>
          <cell r="AD5">
            <v>39326</v>
          </cell>
          <cell r="AE5">
            <v>39356</v>
          </cell>
          <cell r="AF5">
            <v>39387</v>
          </cell>
          <cell r="AG5">
            <v>39417</v>
          </cell>
          <cell r="AH5">
            <v>39448</v>
          </cell>
          <cell r="AI5">
            <v>39479</v>
          </cell>
          <cell r="AJ5">
            <v>39508</v>
          </cell>
          <cell r="AK5">
            <v>39539</v>
          </cell>
          <cell r="AL5">
            <v>39569</v>
          </cell>
          <cell r="AM5" t="str">
            <v>Total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vite"/>
      <sheetName val="380VAC"/>
      <sheetName val="220VDC"/>
      <sheetName val="110VDC"/>
      <sheetName val="48VDC"/>
      <sheetName val="constantes"/>
    </sheetNames>
    <sheetDataSet>
      <sheetData sheetId="0" refreshError="1"/>
      <sheetData sheetId="1" refreshError="1"/>
      <sheetData sheetId="2" refreshError="1"/>
      <sheetData sheetId="3" refreshError="1"/>
      <sheetData sheetId="4" refreshError="1"/>
      <sheetData sheetId="5" refreshError="1">
        <row r="2">
          <cell r="C2" t="b">
            <v>1</v>
          </cell>
        </row>
      </sheetData>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LOT 1"/>
      <sheetName val="LOT 2"/>
      <sheetName val="LOT 3"/>
      <sheetName val="Ferratges"/>
      <sheetName val="sap"/>
      <sheetName val="Caixes"/>
      <sheetName val="ODF"/>
    </sheetNames>
    <sheetDataSet>
      <sheetData sheetId="0"/>
      <sheetData sheetId="1"/>
      <sheetData sheetId="2"/>
      <sheetData sheetId="3"/>
      <sheetData sheetId="4"/>
      <sheetData sheetId="5">
        <row r="3">
          <cell r="A3">
            <v>0</v>
          </cell>
          <cell r="B3">
            <v>2</v>
          </cell>
        </row>
        <row r="4">
          <cell r="A4">
            <v>13</v>
          </cell>
          <cell r="B4">
            <v>3</v>
          </cell>
        </row>
        <row r="5">
          <cell r="A5">
            <v>25</v>
          </cell>
          <cell r="B5">
            <v>4</v>
          </cell>
        </row>
        <row r="6">
          <cell r="A6">
            <v>37</v>
          </cell>
          <cell r="B6">
            <v>5</v>
          </cell>
        </row>
        <row r="7">
          <cell r="A7">
            <v>49</v>
          </cell>
          <cell r="B7">
            <v>6</v>
          </cell>
        </row>
        <row r="8">
          <cell r="A8">
            <v>61</v>
          </cell>
          <cell r="B8">
            <v>7</v>
          </cell>
        </row>
        <row r="9">
          <cell r="A9">
            <v>73</v>
          </cell>
          <cell r="B9">
            <v>8</v>
          </cell>
        </row>
        <row r="10">
          <cell r="A10">
            <v>85</v>
          </cell>
          <cell r="B10">
            <v>9</v>
          </cell>
        </row>
        <row r="11">
          <cell r="A11">
            <v>97</v>
          </cell>
          <cell r="B11" t="str">
            <v>masses fibres</v>
          </cell>
        </row>
        <row r="14">
          <cell r="A14">
            <v>0</v>
          </cell>
          <cell r="B14" t="str">
            <v>_00</v>
          </cell>
        </row>
        <row r="15">
          <cell r="A15">
            <v>7</v>
          </cell>
          <cell r="B15" t="str">
            <v>_07</v>
          </cell>
        </row>
        <row r="16">
          <cell r="A16">
            <v>10</v>
          </cell>
          <cell r="B16" t="str">
            <v>_10</v>
          </cell>
        </row>
        <row r="17">
          <cell r="A17">
            <v>16.010000000000002</v>
          </cell>
          <cell r="B17" t="str">
            <v>_16</v>
          </cell>
        </row>
        <row r="18">
          <cell r="A18">
            <v>19.010000000000002</v>
          </cell>
          <cell r="B18" t="str">
            <v>_19</v>
          </cell>
        </row>
        <row r="19">
          <cell r="A19">
            <v>25.01</v>
          </cell>
          <cell r="B19" t="str">
            <v>cable molt gran</v>
          </cell>
        </row>
      </sheetData>
      <sheetData sheetId="6"/>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calation"/>
      <sheetName val="EMD"/>
      <sheetName val="Scrutiny"/>
      <sheetName val="RateList"/>
      <sheetName val="Overheads"/>
      <sheetName val="AOR"/>
      <sheetName val="formwork"/>
      <sheetName val="Submittals"/>
      <sheetName val="Sheet6"/>
      <sheetName val="Sheet7"/>
      <sheetName val="Sheet8"/>
      <sheetName val="Sheet9"/>
      <sheetName val="Sheet10"/>
      <sheetName val="Sheet11"/>
      <sheetName val="Sheet12"/>
      <sheetName val="Sheet13"/>
      <sheetName val="Sheet14"/>
      <sheetName val="Sheet15"/>
      <sheetName val="Sheet16"/>
      <sheetName val="formworks"/>
      <sheetName val="Measurment"/>
      <sheetName val="O H JUNE-08  "/>
      <sheetName val="Package-2"/>
      <sheetName val="FORM7"/>
      <sheetName val="sheeet7"/>
      <sheetName val="PalmV"/>
      <sheetName val="constantes"/>
      <sheetName val="Codes"/>
    </sheetNames>
    <sheetDataSet>
      <sheetData sheetId="0" refreshError="1"/>
      <sheetData sheetId="1" refreshError="1"/>
      <sheetData sheetId="2" refreshError="1"/>
      <sheetData sheetId="3" refreshError="1"/>
      <sheetData sheetId="4" refreshError="1"/>
      <sheetData sheetId="5" refreshError="1">
        <row r="689">
          <cell r="K689">
            <v>22119923</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sheetName val="Balance sheet"/>
      <sheetName val="cashflow "/>
      <sheetName val="Schedule No.1"/>
      <sheetName val="Schedule No.1-B"/>
      <sheetName val="Schedule No.5"/>
      <sheetName val="Asset-Addn"/>
      <sheetName val="Assets"/>
      <sheetName val="Dollar"/>
      <sheetName val="Dinar"/>
      <sheetName val="Schedule No.8"/>
      <sheetName val="Schedule No.9"/>
      <sheetName val="Schedule No.10"/>
      <sheetName val="Schedule No.11a"/>
      <sheetName val="11a-Enclosure"/>
      <sheetName val="Schedule No.11b"/>
      <sheetName val="Schedule 12"/>
      <sheetName val="Schedule-13 "/>
      <sheetName val="Sechedule No.14"/>
      <sheetName val="Schedule-13  (2)"/>
      <sheetName val="Schedule No.1 (2)"/>
      <sheetName val="AOR"/>
    </sheetNames>
    <sheetDataSet>
      <sheetData sheetId="0" refreshError="1"/>
      <sheetData sheetId="1" refreshError="1"/>
      <sheetData sheetId="2" refreshError="1"/>
      <sheetData sheetId="3">
        <row r="3">
          <cell r="A3" t="str">
            <v>SCHEDULE NO. 1</v>
          </cell>
        </row>
      </sheetData>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PROFIT"/>
      <sheetName val="PROFIT RELOCATION"/>
      <sheetName val="MF"/>
      <sheetName val="MF (tower)"/>
      <sheetName val="Curr"/>
      <sheetName val="Cost of TLT"/>
      <sheetName val="Steel Zinc Rates"/>
      <sheetName val="Recovery"/>
      <sheetName val="Freight"/>
      <sheetName val="Qty -256 REVISED"/>
      <sheetName val="OPGW Quantity summary"/>
      <sheetName val="Tower"/>
      <sheetName val="Tower Accs"/>
      <sheetName val="Conductor"/>
      <sheetName val="Drum working"/>
      <sheetName val="OPGW "/>
      <sheetName val="OPGW Accs"/>
      <sheetName val="Insulator"/>
      <sheetName val=" RTV Coating"/>
      <sheetName val="RTV coating sheet"/>
      <sheetName val="Summary- HW &amp; Acce"/>
      <sheetName val="Insulator HW"/>
      <sheetName val="Cond Acc"/>
      <sheetName val="Earthing "/>
      <sheetName val="Spacers"/>
      <sheetName val="Earthing Materials"/>
      <sheetName val="Earthing - 380 kV"/>
      <sheetName val="Warning Lights"/>
      <sheetName val="Spares"/>
      <sheetName val="Typetest"/>
      <sheetName val="VISIT"/>
      <sheetName val="XLPE Cable"/>
      <sheetName val="XLPE Power Accessories "/>
      <sheetName val="Drum wkg."/>
      <sheetName val="Surge Arrestors"/>
      <sheetName val="Operational Spares"/>
      <sheetName val="LL tran"/>
      <sheetName val="Third party inspection"/>
      <sheetName val="Spares 380kV"/>
      <sheetName val="OPGW - Test Equip."/>
      <sheetName val="Profit Analysis (Cost)"/>
      <sheetName val="Sheet4"/>
      <sheetName val="Sheet1"/>
      <sheetName val="Sheet3"/>
    </sheetNames>
    <sheetDataSet>
      <sheetData sheetId="0"/>
      <sheetData sheetId="1"/>
      <sheetData sheetId="2"/>
      <sheetData sheetId="3"/>
      <sheetData sheetId="4"/>
      <sheetData sheetId="5"/>
      <sheetData sheetId="6"/>
      <sheetData sheetId="7"/>
      <sheetData sheetId="8"/>
      <sheetData sheetId="9"/>
      <sheetData sheetId="10"/>
      <sheetData sheetId="11">
        <row r="1">
          <cell r="A1" t="str">
            <v>Tender No. 21033091/00, 380 kV OHTL Associated with HHR</v>
          </cell>
          <cell r="H1">
            <v>0</v>
          </cell>
        </row>
        <row r="2">
          <cell r="A2" t="str">
            <v>SUMMARY OF ESTIMATED QUANTITY OF OPGW &amp; HW qty</v>
          </cell>
        </row>
        <row r="3">
          <cell r="A3" t="str">
            <v>Sl no.</v>
          </cell>
          <cell r="B3" t="str">
            <v>OHTL sections</v>
          </cell>
          <cell r="E3" t="str">
            <v>SOW - 380 kV</v>
          </cell>
        </row>
        <row r="4">
          <cell r="E4" t="str">
            <v>Portion-I</v>
          </cell>
          <cell r="F4" t="str">
            <v>Portion-II</v>
          </cell>
          <cell r="G4" t="str">
            <v>Portion-III</v>
          </cell>
          <cell r="H4" t="str">
            <v>Portion-IV</v>
          </cell>
          <cell r="I4" t="str">
            <v>Portion-V</v>
          </cell>
          <cell r="J4" t="str">
            <v>Portion-VI</v>
          </cell>
          <cell r="K4" t="str">
            <v>Portion-VII</v>
          </cell>
        </row>
        <row r="5">
          <cell r="E5" t="str">
            <v>Portion-1 :- HHR-2 to HHR-1</v>
          </cell>
          <cell r="F5" t="str">
            <v>HHR-1  –  HHR-2</v>
          </cell>
          <cell r="G5" t="str">
            <v>Portion-3 :- HHR-2 to HHR-3</v>
          </cell>
          <cell r="H5" t="str">
            <v>Portion-4 :- Rabigh-2 to HHR-3</v>
          </cell>
          <cell r="I5" t="str">
            <v>Portion-5 :- HHR-4 to Looping Point-1</v>
          </cell>
          <cell r="J5" t="str">
            <v>Portion-6 :- HHR-5 to Looping Point-1</v>
          </cell>
          <cell r="K5" t="str">
            <v>Portion-7 :- HHR-6 to Looping Point-1</v>
          </cell>
          <cell r="L5" t="str">
            <v xml:space="preserve">OPGW Retrofitting </v>
          </cell>
          <cell r="M5" t="str">
            <v>Total</v>
          </cell>
        </row>
        <row r="6">
          <cell r="B6" t="str">
            <v>Route lengths</v>
          </cell>
          <cell r="C6" t="str">
            <v>OPGW (km)</v>
          </cell>
          <cell r="M6">
            <v>0</v>
          </cell>
        </row>
        <row r="7">
          <cell r="C7" t="str">
            <v>NFOC 48 core (km)</v>
          </cell>
          <cell r="E7">
            <v>0.9</v>
          </cell>
          <cell r="F7">
            <v>0.9</v>
          </cell>
          <cell r="G7">
            <v>0.9</v>
          </cell>
          <cell r="H7">
            <v>1.1000000000000001</v>
          </cell>
          <cell r="I7">
            <v>0.9</v>
          </cell>
          <cell r="J7">
            <v>0.9</v>
          </cell>
          <cell r="K7">
            <v>0.9</v>
          </cell>
          <cell r="M7">
            <v>6.5000000000000009</v>
          </cell>
        </row>
        <row r="8">
          <cell r="C8" t="str">
            <v>Shelter NFOC 48 core (km)</v>
          </cell>
        </row>
        <row r="10">
          <cell r="A10" t="str">
            <v>1.</v>
          </cell>
          <cell r="B10" t="str">
            <v>OPGW &amp; Accessories</v>
          </cell>
        </row>
        <row r="11">
          <cell r="A11">
            <v>1.1000000000000001</v>
          </cell>
          <cell r="B11" t="str">
            <v>OPGW - 48 Core, 24 kA</v>
          </cell>
        </row>
        <row r="12">
          <cell r="A12">
            <v>1.2</v>
          </cell>
          <cell r="B12" t="str">
            <v>OPGW - 48 Core, 13 kA</v>
          </cell>
        </row>
        <row r="13">
          <cell r="A13">
            <v>1.3</v>
          </cell>
          <cell r="B13" t="str">
            <v>U/G Cable - 48 Core ( incl Shelter)</v>
          </cell>
        </row>
        <row r="14">
          <cell r="A14">
            <v>1.4</v>
          </cell>
          <cell r="B14" t="str">
            <v>Joint Boxes ( 4 way ) OPGW - OPGW</v>
          </cell>
        </row>
        <row r="15">
          <cell r="A15">
            <v>1.5</v>
          </cell>
          <cell r="B15" t="str">
            <v>Joint Boxes ( 4 way ) OPGW - U/G</v>
          </cell>
        </row>
        <row r="16">
          <cell r="A16">
            <v>1.6</v>
          </cell>
          <cell r="B16" t="str">
            <v xml:space="preserve">OFMR </v>
          </cell>
        </row>
        <row r="17">
          <cell r="B17" t="str">
            <v>FSTP</v>
          </cell>
        </row>
        <row r="18">
          <cell r="A18">
            <v>1.8</v>
          </cell>
          <cell r="B18" t="str">
            <v>Optical Pigtails equipped with FC/PC connectors on one end ( 5 m each )</v>
          </cell>
        </row>
        <row r="20">
          <cell r="A20" t="str">
            <v>2.</v>
          </cell>
          <cell r="B20" t="str">
            <v>OPGW Hardware</v>
          </cell>
        </row>
        <row r="21">
          <cell r="A21">
            <v>2.1</v>
          </cell>
          <cell r="B21" t="str">
            <v xml:space="preserve">Tension Assembly  120kN Splicing </v>
          </cell>
        </row>
        <row r="22">
          <cell r="B22" t="str">
            <v>Tension Assembly  120kN Non sp</v>
          </cell>
        </row>
        <row r="23">
          <cell r="B23" t="str">
            <v>Susp. Assembly 120kN</v>
          </cell>
        </row>
        <row r="24">
          <cell r="B24" t="str">
            <v xml:space="preserve">Down Lead Clamp 120 KN </v>
          </cell>
        </row>
        <row r="25">
          <cell r="B25" t="str">
            <v xml:space="preserve">Vibration Damper 120 KN </v>
          </cell>
        </row>
        <row r="27">
          <cell r="A27">
            <v>2.2000000000000002</v>
          </cell>
          <cell r="B27" t="str">
            <v xml:space="preserve">Tension Assembly  70kN Splicing </v>
          </cell>
        </row>
        <row r="28">
          <cell r="A28">
            <v>2.2999999999999998</v>
          </cell>
          <cell r="B28" t="str">
            <v>Tension Assembly  70kN Non sp</v>
          </cell>
        </row>
        <row r="29">
          <cell r="A29">
            <v>2.4</v>
          </cell>
          <cell r="B29" t="str">
            <v>Susp. Assembly 70kN</v>
          </cell>
        </row>
        <row r="30">
          <cell r="A30">
            <v>2.5</v>
          </cell>
          <cell r="B30" t="str">
            <v xml:space="preserve">Down Lead Clamp 70 KN </v>
          </cell>
        </row>
        <row r="31">
          <cell r="B31" t="str">
            <v xml:space="preserve">Vibration Damper 70 KN </v>
          </cell>
        </row>
        <row r="33">
          <cell r="B33" t="str">
            <v xml:space="preserve">Sus Tower </v>
          </cell>
        </row>
        <row r="34">
          <cell r="B34" t="str">
            <v xml:space="preserve">Angle Tower +Gnatry </v>
          </cell>
        </row>
        <row r="35">
          <cell r="B35" t="str">
            <v xml:space="preserve">Joint Box </v>
          </cell>
        </row>
        <row r="36">
          <cell r="B36" t="str">
            <v xml:space="preserve">Tension  Assem  Splicing </v>
          </cell>
        </row>
        <row r="37">
          <cell r="B37" t="str">
            <v xml:space="preserve">Tension Non Splicing </v>
          </cell>
        </row>
        <row r="38">
          <cell r="B38" t="str">
            <v xml:space="preserve">Suspension Assembly </v>
          </cell>
        </row>
        <row r="39">
          <cell r="B39" t="str">
            <v xml:space="preserve">Vibration Dmaper </v>
          </cell>
        </row>
        <row r="40">
          <cell r="B40" t="str">
            <v>Down Lead Clamp</v>
          </cell>
        </row>
        <row r="42">
          <cell r="B42" t="str">
            <v xml:space="preserve">Total  OPGW </v>
          </cell>
        </row>
        <row r="43">
          <cell r="B43" t="str">
            <v xml:space="preserve">120 KN </v>
          </cell>
        </row>
        <row r="44">
          <cell r="B44" t="str">
            <v xml:space="preserve">70 KN </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ject Description "/>
      <sheetName val="Bar chart "/>
      <sheetName val="Summ"/>
      <sheetName val="Survey"/>
      <sheetName val="Soil Inv"/>
      <sheetName val="Bush clearing "/>
      <sheetName val="Access Road"/>
      <sheetName val="Found "/>
      <sheetName val="Found - Ready mix"/>
      <sheetName val="Found - Pile"/>
      <sheetName val="Found - Dep Exca option"/>
      <sheetName val="TE - Manual"/>
      <sheetName val="TE - Crane"/>
      <sheetName val="Stringing"/>
      <sheetName val="Stores"/>
      <sheetName val="Overheads"/>
      <sheetName val=" Site - Overheads "/>
      <sheetName val="Camp est. cost"/>
      <sheetName val="CCF"/>
      <sheetName val="Client"/>
      <sheetName val="Misc"/>
      <sheetName val="Basic Sheet"/>
      <sheetName val="Basic Rates"/>
      <sheetName val="Cost Break up"/>
      <sheetName val="Vehi - capex work"/>
    </sheetNames>
    <sheetDataSet>
      <sheetData sheetId="0" refreshError="1"/>
      <sheetData sheetId="1" refreshError="1"/>
      <sheetData sheetId="2" refreshError="1"/>
      <sheetData sheetId="3">
        <row r="23">
          <cell r="B23" t="str">
            <v>pickup-hire</v>
          </cell>
        </row>
      </sheetData>
      <sheetData sheetId="4">
        <row r="23">
          <cell r="B23" t="str">
            <v>pickup-hire</v>
          </cell>
        </row>
      </sheetData>
      <sheetData sheetId="5">
        <row r="25">
          <cell r="B25" t="str">
            <v>pickup-hire</v>
          </cell>
        </row>
      </sheetData>
      <sheetData sheetId="6">
        <row r="24">
          <cell r="B24" t="str">
            <v>pickup-hire</v>
          </cell>
        </row>
      </sheetData>
      <sheetData sheetId="7">
        <row r="34">
          <cell r="B34" t="str">
            <v>pickup-hire</v>
          </cell>
        </row>
      </sheetData>
      <sheetData sheetId="8" refreshError="1"/>
      <sheetData sheetId="9">
        <row r="32">
          <cell r="B32" t="str">
            <v>pickup-buy</v>
          </cell>
        </row>
      </sheetData>
      <sheetData sheetId="10" refreshError="1"/>
      <sheetData sheetId="11">
        <row r="29">
          <cell r="B29" t="str">
            <v>pickup-hire</v>
          </cell>
        </row>
      </sheetData>
      <sheetData sheetId="12">
        <row r="29">
          <cell r="B29" t="str">
            <v>pickup-hire</v>
          </cell>
        </row>
      </sheetData>
      <sheetData sheetId="13">
        <row r="30">
          <cell r="B30" t="str">
            <v>Pickup-hire</v>
          </cell>
        </row>
      </sheetData>
      <sheetData sheetId="14">
        <row r="38">
          <cell r="B38" t="str">
            <v>crane10-buy</v>
          </cell>
        </row>
      </sheetData>
      <sheetData sheetId="15">
        <row r="27">
          <cell r="B27" t="str">
            <v>car-buy</v>
          </cell>
        </row>
      </sheetData>
      <sheetData sheetId="16">
        <row r="32">
          <cell r="B32" t="str">
            <v>acc-3</v>
          </cell>
        </row>
      </sheetData>
      <sheetData sheetId="17" refreshError="1"/>
      <sheetData sheetId="18" refreshError="1"/>
      <sheetData sheetId="19" refreshError="1"/>
      <sheetData sheetId="20" refreshError="1"/>
      <sheetData sheetId="21">
        <row r="1">
          <cell r="A1" t="str">
            <v>220kV TRANSMISSION SYSTEM KIBOYI -GISENYI - GOMA - KIGALI, RWANDA SECTION</v>
          </cell>
        </row>
      </sheetData>
      <sheetData sheetId="22">
        <row r="27">
          <cell r="E27">
            <v>640</v>
          </cell>
        </row>
      </sheetData>
      <sheetData sheetId="23" refreshError="1"/>
      <sheetData sheetId="24"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Panel"/>
      <sheetName val="Data Sheet"/>
      <sheetName val="EPA Wt. Calculation"/>
      <sheetName val="Solidity Ratio Method"/>
      <sheetName val="T&amp;S"/>
      <sheetName val="Analysis"/>
      <sheetName val="Design Evaluation"/>
      <sheetName val="Report"/>
      <sheetName val="Sheet12"/>
      <sheetName val="Sheet13"/>
      <sheetName val="Sheet14"/>
      <sheetName val="Module1"/>
      <sheetName val="Dialog1"/>
      <sheetName val="Module2"/>
      <sheetName val="Module4"/>
      <sheetName val="Module5"/>
    </sheetNames>
    <sheetDataSet>
      <sheetData sheetId="0"/>
      <sheetData sheetId="1">
        <row r="12">
          <cell r="D12">
            <v>11926.062971492311</v>
          </cell>
        </row>
        <row r="14">
          <cell r="B14">
            <v>38.374999267578126</v>
          </cell>
        </row>
      </sheetData>
      <sheetData sheetId="2"/>
      <sheetData sheetId="3"/>
      <sheetData sheetId="4"/>
      <sheetData sheetId="5"/>
      <sheetData sheetId="6"/>
      <sheetData sheetId="7"/>
      <sheetData sheetId="8"/>
      <sheetData sheetId="9"/>
      <sheetData sheetId="10"/>
      <sheetData sheetId="11" refreshError="1"/>
      <sheetData sheetId="12"/>
      <sheetData sheetId="13" refreshError="1"/>
      <sheetData sheetId="14" refreshError="1"/>
      <sheetData sheetId="15"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ope &amp; Exclusion"/>
      <sheetName val="Tech. com"/>
      <sheetName val="BOQ"/>
      <sheetName val="EquipEarthing"/>
      <sheetName val="ESTDGRIDrev0"/>
      <sheetName val="DCPowerCables"/>
      <sheetName val="ACpowercables"/>
      <sheetName val="ControlCable"/>
      <sheetName val="Lighting"/>
      <sheetName val="Cantilever Strength"/>
      <sheetName val="TBB"/>
      <sheetName val="72.5EquipEarthing"/>
      <sheetName val="36EquipEarthing"/>
      <sheetName val="Scope_&amp;_Exclusion"/>
      <sheetName val="Tech__com"/>
      <sheetName val="Cantilever_Strength"/>
      <sheetName val="72_5EquipEarthing"/>
      <sheetName val="LBOJ"/>
      <sheetName val="Scope_&amp;_Exclusion1"/>
      <sheetName val="Tech__com1"/>
      <sheetName val="Cantilever_Strength1"/>
      <sheetName val="72_5EquipEarthing1"/>
      <sheetName val="Scope_&amp;_Exclusion2"/>
      <sheetName val="Tech__com2"/>
      <sheetName val="Cantilever_Strength2"/>
      <sheetName val="72_5EquipEarthing2"/>
      <sheetName val="Scope_&amp;_Exclusion3"/>
      <sheetName val="Tech__com3"/>
      <sheetName val="Cantilever_Strength3"/>
      <sheetName val="72_5EquipEarthing3"/>
      <sheetName val="Scope_&amp;_Exclusion4"/>
      <sheetName val="Tech__com4"/>
      <sheetName val="Cantilever_Strength4"/>
      <sheetName val="72_5EquipEarthing4"/>
      <sheetName val="Basic Rates"/>
    </sheetNames>
    <sheetDataSet>
      <sheetData sheetId="0"/>
      <sheetData sheetId="1"/>
      <sheetData sheetId="2">
        <row r="1">
          <cell r="A1" t="str">
            <v>BOQ ESTIMATION</v>
          </cell>
        </row>
        <row r="2">
          <cell r="A2" t="str">
            <v>FOR</v>
          </cell>
        </row>
        <row r="3">
          <cell r="A3" t="str">
            <v>STANADARD</v>
          </cell>
        </row>
        <row r="4">
          <cell r="A4" t="str">
            <v>132 kV SWITCH YARD - New</v>
          </cell>
        </row>
        <row r="14">
          <cell r="A14">
            <v>1</v>
          </cell>
        </row>
        <row r="17">
          <cell r="A17">
            <v>2</v>
          </cell>
        </row>
        <row r="19">
          <cell r="A19">
            <v>3</v>
          </cell>
        </row>
        <row r="24">
          <cell r="A24">
            <v>4</v>
          </cell>
        </row>
        <row r="27">
          <cell r="A27" t="str">
            <v>i</v>
          </cell>
        </row>
        <row r="28">
          <cell r="A28" t="str">
            <v>ii</v>
          </cell>
        </row>
        <row r="29">
          <cell r="A29" t="str">
            <v>iii</v>
          </cell>
        </row>
        <row r="30">
          <cell r="A30" t="str">
            <v>iv</v>
          </cell>
        </row>
        <row r="31">
          <cell r="A31" t="str">
            <v>v</v>
          </cell>
        </row>
        <row r="32">
          <cell r="A32" t="str">
            <v>vi</v>
          </cell>
        </row>
        <row r="33">
          <cell r="A33" t="str">
            <v>vii</v>
          </cell>
        </row>
        <row r="34">
          <cell r="A34" t="str">
            <v>viii</v>
          </cell>
        </row>
        <row r="36">
          <cell r="A36">
            <v>5</v>
          </cell>
        </row>
        <row r="38">
          <cell r="A38" t="str">
            <v>i</v>
          </cell>
        </row>
        <row r="39">
          <cell r="A39" t="str">
            <v>ii</v>
          </cell>
        </row>
        <row r="40">
          <cell r="A40" t="str">
            <v>iii</v>
          </cell>
        </row>
        <row r="41">
          <cell r="A41" t="str">
            <v>iv</v>
          </cell>
        </row>
        <row r="42">
          <cell r="A42" t="str">
            <v>v</v>
          </cell>
        </row>
        <row r="44">
          <cell r="A44">
            <v>6</v>
          </cell>
        </row>
        <row r="45">
          <cell r="A45" t="str">
            <v>i</v>
          </cell>
        </row>
        <row r="46">
          <cell r="A46" t="str">
            <v>ii</v>
          </cell>
        </row>
        <row r="47">
          <cell r="A47" t="str">
            <v>iii</v>
          </cell>
        </row>
        <row r="49">
          <cell r="A49">
            <v>7</v>
          </cell>
        </row>
        <row r="50">
          <cell r="A50" t="str">
            <v>i</v>
          </cell>
        </row>
        <row r="51">
          <cell r="A51" t="str">
            <v>ii</v>
          </cell>
        </row>
        <row r="52">
          <cell r="A52" t="str">
            <v>iii</v>
          </cell>
        </row>
        <row r="54">
          <cell r="A54">
            <v>7</v>
          </cell>
        </row>
        <row r="56">
          <cell r="A56">
            <v>8</v>
          </cell>
        </row>
        <row r="58">
          <cell r="A58">
            <v>9</v>
          </cell>
        </row>
        <row r="60">
          <cell r="A60">
            <v>10</v>
          </cell>
        </row>
        <row r="62">
          <cell r="A62">
            <v>11</v>
          </cell>
        </row>
        <row r="64">
          <cell r="A64" t="str">
            <v>i</v>
          </cell>
        </row>
        <row r="65">
          <cell r="A65" t="str">
            <v>ii</v>
          </cell>
        </row>
        <row r="66">
          <cell r="A66" t="str">
            <v>iii</v>
          </cell>
        </row>
        <row r="72">
          <cell r="A72">
            <v>12</v>
          </cell>
        </row>
        <row r="84">
          <cell r="A84">
            <v>13</v>
          </cell>
        </row>
        <row r="97">
          <cell r="A97">
            <v>14</v>
          </cell>
        </row>
        <row r="99">
          <cell r="A99" t="str">
            <v>I</v>
          </cell>
        </row>
        <row r="100">
          <cell r="A100" t="str">
            <v>ii</v>
          </cell>
        </row>
        <row r="101">
          <cell r="A101" t="str">
            <v>iii</v>
          </cell>
        </row>
        <row r="102">
          <cell r="A102" t="str">
            <v>iv</v>
          </cell>
        </row>
        <row r="103">
          <cell r="A103" t="str">
            <v>v</v>
          </cell>
        </row>
        <row r="104">
          <cell r="A104" t="str">
            <v>vii</v>
          </cell>
        </row>
        <row r="105">
          <cell r="A105" t="str">
            <v>vii</v>
          </cell>
        </row>
        <row r="106">
          <cell r="A106" t="str">
            <v>viii</v>
          </cell>
        </row>
        <row r="107">
          <cell r="A107" t="str">
            <v>ix</v>
          </cell>
        </row>
        <row r="108">
          <cell r="A108" t="str">
            <v>x</v>
          </cell>
        </row>
        <row r="109">
          <cell r="A109" t="str">
            <v>xi</v>
          </cell>
        </row>
        <row r="110">
          <cell r="A110" t="str">
            <v>xii</v>
          </cell>
        </row>
        <row r="111">
          <cell r="A111" t="str">
            <v>xiii</v>
          </cell>
        </row>
        <row r="112">
          <cell r="A112" t="str">
            <v>xiv</v>
          </cell>
        </row>
        <row r="113">
          <cell r="A113" t="str">
            <v>xv</v>
          </cell>
        </row>
        <row r="114">
          <cell r="A114" t="str">
            <v>xvi</v>
          </cell>
        </row>
        <row r="116">
          <cell r="A116" t="str">
            <v>To connect</v>
          </cell>
        </row>
        <row r="118">
          <cell r="A118" t="str">
            <v>2" EHIPS</v>
          </cell>
        </row>
        <row r="119">
          <cell r="A119" t="str">
            <v>2" EHIPS</v>
          </cell>
        </row>
        <row r="120">
          <cell r="A120" t="str">
            <v>2" EHIPS</v>
          </cell>
        </row>
        <row r="121">
          <cell r="A121" t="str">
            <v>2× Moose</v>
          </cell>
        </row>
        <row r="123">
          <cell r="A123" t="str">
            <v>2" EHIPS</v>
          </cell>
        </row>
        <row r="125">
          <cell r="A125" t="str">
            <v>2" EHIPS</v>
          </cell>
        </row>
        <row r="126">
          <cell r="A126" t="str">
            <v>2" EHIPS</v>
          </cell>
        </row>
        <row r="127">
          <cell r="A127" t="str">
            <v>2× Moose</v>
          </cell>
        </row>
        <row r="129">
          <cell r="A129" t="str">
            <v>2" EHIPS</v>
          </cell>
        </row>
        <row r="131">
          <cell r="A131" t="str">
            <v>2" EHIPS</v>
          </cell>
        </row>
        <row r="132">
          <cell r="A132" t="str">
            <v>2" EHIPS</v>
          </cell>
        </row>
        <row r="133">
          <cell r="A133" t="str">
            <v>2× Moose</v>
          </cell>
        </row>
        <row r="135">
          <cell r="A135" t="str">
            <v>2" EHIPS</v>
          </cell>
        </row>
        <row r="136">
          <cell r="A136" t="str">
            <v>2× Moose</v>
          </cell>
        </row>
        <row r="138">
          <cell r="A138" t="str">
            <v>2× Moose</v>
          </cell>
        </row>
        <row r="139">
          <cell r="A139" t="str">
            <v>2× Moose</v>
          </cell>
        </row>
        <row r="140">
          <cell r="A140" t="str">
            <v>2" EHIPS</v>
          </cell>
        </row>
        <row r="146">
          <cell r="A146">
            <v>15</v>
          </cell>
        </row>
        <row r="148">
          <cell r="A148" t="str">
            <v>i</v>
          </cell>
        </row>
        <row r="149">
          <cell r="A149" t="str">
            <v>ii</v>
          </cell>
        </row>
        <row r="150">
          <cell r="A150" t="str">
            <v>iii</v>
          </cell>
        </row>
        <row r="151">
          <cell r="A151" t="str">
            <v>iv</v>
          </cell>
        </row>
        <row r="152">
          <cell r="A152" t="str">
            <v>v</v>
          </cell>
        </row>
        <row r="153">
          <cell r="A153" t="str">
            <v>vi</v>
          </cell>
        </row>
        <row r="154">
          <cell r="A154" t="str">
            <v>vii</v>
          </cell>
        </row>
        <row r="155">
          <cell r="A155" t="str">
            <v>viii</v>
          </cell>
        </row>
        <row r="156">
          <cell r="A156" t="str">
            <v>ix</v>
          </cell>
        </row>
        <row r="157">
          <cell r="A157" t="str">
            <v>x</v>
          </cell>
        </row>
        <row r="158">
          <cell r="A158" t="str">
            <v>xi</v>
          </cell>
        </row>
        <row r="160">
          <cell r="A160">
            <v>16</v>
          </cell>
        </row>
        <row r="170">
          <cell r="A170">
            <v>17</v>
          </cell>
        </row>
        <row r="177">
          <cell r="A177">
            <v>18</v>
          </cell>
        </row>
        <row r="180">
          <cell r="A180">
            <v>19</v>
          </cell>
        </row>
        <row r="184">
          <cell r="A184">
            <v>20</v>
          </cell>
        </row>
        <row r="185">
          <cell r="A185" t="str">
            <v>a</v>
          </cell>
        </row>
        <row r="187">
          <cell r="A187" t="str">
            <v>i</v>
          </cell>
        </row>
        <row r="188">
          <cell r="A188" t="str">
            <v>ii</v>
          </cell>
        </row>
        <row r="189">
          <cell r="A189" t="str">
            <v>iii</v>
          </cell>
        </row>
        <row r="190">
          <cell r="A190" t="str">
            <v>iv</v>
          </cell>
        </row>
        <row r="191">
          <cell r="A191" t="str">
            <v>v</v>
          </cell>
        </row>
        <row r="192">
          <cell r="A192" t="str">
            <v>vi</v>
          </cell>
        </row>
        <row r="193">
          <cell r="A193" t="str">
            <v>vii</v>
          </cell>
        </row>
        <row r="195">
          <cell r="A195" t="str">
            <v>b</v>
          </cell>
        </row>
        <row r="197">
          <cell r="A197" t="str">
            <v>i</v>
          </cell>
        </row>
        <row r="198">
          <cell r="A198" t="str">
            <v>ii</v>
          </cell>
        </row>
        <row r="199">
          <cell r="A199" t="str">
            <v>iii</v>
          </cell>
        </row>
        <row r="200">
          <cell r="A200" t="str">
            <v>iv</v>
          </cell>
        </row>
        <row r="201">
          <cell r="A201" t="str">
            <v>v</v>
          </cell>
        </row>
        <row r="202">
          <cell r="A202" t="str">
            <v>vi</v>
          </cell>
        </row>
        <row r="204">
          <cell r="A204">
            <v>21</v>
          </cell>
        </row>
        <row r="206">
          <cell r="A206" t="str">
            <v>i</v>
          </cell>
        </row>
        <row r="207">
          <cell r="A207" t="str">
            <v>ii</v>
          </cell>
        </row>
        <row r="208">
          <cell r="A208" t="str">
            <v>iii</v>
          </cell>
        </row>
        <row r="209">
          <cell r="A209" t="str">
            <v>iv</v>
          </cell>
        </row>
        <row r="210">
          <cell r="A210" t="str">
            <v>v</v>
          </cell>
        </row>
        <row r="211">
          <cell r="A211" t="str">
            <v>vi</v>
          </cell>
        </row>
        <row r="212">
          <cell r="A212" t="str">
            <v>vii</v>
          </cell>
        </row>
        <row r="213">
          <cell r="A213" t="str">
            <v>viii</v>
          </cell>
        </row>
        <row r="214">
          <cell r="A214" t="str">
            <v>ix</v>
          </cell>
        </row>
        <row r="215">
          <cell r="A215" t="str">
            <v>x</v>
          </cell>
        </row>
        <row r="216">
          <cell r="A216" t="str">
            <v>xi</v>
          </cell>
        </row>
        <row r="217">
          <cell r="A217" t="str">
            <v>xii</v>
          </cell>
        </row>
        <row r="218">
          <cell r="A218" t="str">
            <v>xiii</v>
          </cell>
        </row>
        <row r="219">
          <cell r="A219" t="str">
            <v>xiv</v>
          </cell>
        </row>
        <row r="220">
          <cell r="A220" t="str">
            <v>xv</v>
          </cell>
        </row>
        <row r="221">
          <cell r="A221" t="str">
            <v>xvi</v>
          </cell>
        </row>
        <row r="223">
          <cell r="A223">
            <v>22</v>
          </cell>
        </row>
        <row r="226">
          <cell r="A226">
            <v>23</v>
          </cell>
        </row>
        <row r="229">
          <cell r="A229">
            <v>24</v>
          </cell>
        </row>
        <row r="231">
          <cell r="A231" t="str">
            <v>i</v>
          </cell>
        </row>
        <row r="232">
          <cell r="A232" t="str">
            <v>ii</v>
          </cell>
        </row>
        <row r="233">
          <cell r="A233" t="str">
            <v>iii</v>
          </cell>
        </row>
        <row r="236">
          <cell r="A236">
            <v>25</v>
          </cell>
        </row>
        <row r="238">
          <cell r="A238" t="str">
            <v>i</v>
          </cell>
        </row>
        <row r="239">
          <cell r="A239" t="str">
            <v>ii</v>
          </cell>
        </row>
        <row r="240">
          <cell r="A240" t="str">
            <v>iii</v>
          </cell>
        </row>
        <row r="241">
          <cell r="A241" t="str">
            <v>iv</v>
          </cell>
        </row>
        <row r="243">
          <cell r="A243">
            <v>26</v>
          </cell>
        </row>
        <row r="265">
          <cell r="A265">
            <v>27</v>
          </cell>
        </row>
        <row r="267">
          <cell r="A267">
            <v>28</v>
          </cell>
        </row>
        <row r="271">
          <cell r="A271">
            <v>29</v>
          </cell>
        </row>
        <row r="272">
          <cell r="A272" t="str">
            <v>Sl no</v>
          </cell>
        </row>
        <row r="273">
          <cell r="A273" t="str">
            <v>i</v>
          </cell>
        </row>
        <row r="277">
          <cell r="A277" t="str">
            <v>ii</v>
          </cell>
        </row>
        <row r="283">
          <cell r="A283" t="str">
            <v>iii</v>
          </cell>
        </row>
        <row r="286">
          <cell r="A286" t="str">
            <v>iv</v>
          </cell>
        </row>
        <row r="287">
          <cell r="A287" t="str">
            <v>v</v>
          </cell>
        </row>
        <row r="288">
          <cell r="A288" t="str">
            <v>vi</v>
          </cell>
        </row>
        <row r="289">
          <cell r="A289" t="str">
            <v>vii</v>
          </cell>
        </row>
        <row r="290">
          <cell r="A290" t="str">
            <v>viii</v>
          </cell>
        </row>
        <row r="291">
          <cell r="A291" t="str">
            <v>ix</v>
          </cell>
        </row>
        <row r="294">
          <cell r="A294" t="str">
            <v>x</v>
          </cell>
        </row>
        <row r="295">
          <cell r="A295" t="str">
            <v>xi</v>
          </cell>
        </row>
        <row r="296">
          <cell r="A296" t="str">
            <v>xii</v>
          </cell>
        </row>
        <row r="300">
          <cell r="A300" t="str">
            <v>A</v>
          </cell>
        </row>
        <row r="301">
          <cell r="A301" t="str">
            <v>B</v>
          </cell>
        </row>
        <row r="305">
          <cell r="A305" t="str">
            <v>No</v>
          </cell>
        </row>
        <row r="307">
          <cell r="A307" t="str">
            <v>Zero</v>
          </cell>
        </row>
      </sheetData>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ope &amp; Exclusion"/>
      <sheetName val="Tech. com"/>
      <sheetName val="BOQ"/>
      <sheetName val="EquipEarthing"/>
      <sheetName val="ESTDGRIDrev0"/>
      <sheetName val="DCPowerCables"/>
      <sheetName val="ACpowercables"/>
      <sheetName val="ControlCable"/>
      <sheetName val="Lighting"/>
      <sheetName val="Cantilever Strength"/>
      <sheetName val="TBB"/>
      <sheetName val="72.5EquipEarthing"/>
      <sheetName val="36EquipEarthing"/>
    </sheetNames>
    <sheetDataSet>
      <sheetData sheetId="0"/>
      <sheetData sheetId="1"/>
      <sheetData sheetId="2" refreshError="1">
        <row r="1">
          <cell r="A1" t="str">
            <v>BOQ ESTIMATION</v>
          </cell>
        </row>
        <row r="2">
          <cell r="A2" t="str">
            <v>FOR</v>
          </cell>
        </row>
        <row r="3">
          <cell r="A3" t="str">
            <v>STANADARD</v>
          </cell>
        </row>
        <row r="4">
          <cell r="A4" t="str">
            <v>132 kV SWITCH YARD - New</v>
          </cell>
        </row>
        <row r="14">
          <cell r="A14">
            <v>1</v>
          </cell>
        </row>
        <row r="17">
          <cell r="A17">
            <v>2</v>
          </cell>
        </row>
        <row r="19">
          <cell r="A19">
            <v>3</v>
          </cell>
        </row>
        <row r="24">
          <cell r="A24">
            <v>4</v>
          </cell>
        </row>
        <row r="27">
          <cell r="A27" t="str">
            <v>i</v>
          </cell>
        </row>
        <row r="28">
          <cell r="A28" t="str">
            <v>ii</v>
          </cell>
        </row>
        <row r="29">
          <cell r="A29" t="str">
            <v>iii</v>
          </cell>
        </row>
        <row r="30">
          <cell r="A30" t="str">
            <v>iv</v>
          </cell>
        </row>
        <row r="31">
          <cell r="A31" t="str">
            <v>v</v>
          </cell>
        </row>
        <row r="32">
          <cell r="A32" t="str">
            <v>vi</v>
          </cell>
        </row>
        <row r="33">
          <cell r="A33" t="str">
            <v>vii</v>
          </cell>
        </row>
        <row r="34">
          <cell r="A34" t="str">
            <v>viii</v>
          </cell>
        </row>
        <row r="36">
          <cell r="A36">
            <v>5</v>
          </cell>
        </row>
        <row r="38">
          <cell r="A38" t="str">
            <v>i</v>
          </cell>
        </row>
        <row r="39">
          <cell r="A39" t="str">
            <v>ii</v>
          </cell>
        </row>
        <row r="40">
          <cell r="A40" t="str">
            <v>iii</v>
          </cell>
        </row>
        <row r="41">
          <cell r="A41" t="str">
            <v>iv</v>
          </cell>
        </row>
        <row r="42">
          <cell r="A42" t="str">
            <v>v</v>
          </cell>
        </row>
        <row r="44">
          <cell r="A44">
            <v>6</v>
          </cell>
        </row>
        <row r="45">
          <cell r="A45" t="str">
            <v>i</v>
          </cell>
        </row>
        <row r="46">
          <cell r="A46" t="str">
            <v>ii</v>
          </cell>
        </row>
        <row r="47">
          <cell r="A47" t="str">
            <v>iii</v>
          </cell>
        </row>
        <row r="49">
          <cell r="A49">
            <v>7</v>
          </cell>
        </row>
        <row r="50">
          <cell r="A50" t="str">
            <v>i</v>
          </cell>
        </row>
        <row r="51">
          <cell r="A51" t="str">
            <v>ii</v>
          </cell>
        </row>
        <row r="52">
          <cell r="A52" t="str">
            <v>iii</v>
          </cell>
        </row>
        <row r="54">
          <cell r="A54">
            <v>7</v>
          </cell>
        </row>
        <row r="56">
          <cell r="A56">
            <v>8</v>
          </cell>
        </row>
        <row r="58">
          <cell r="A58">
            <v>9</v>
          </cell>
        </row>
        <row r="60">
          <cell r="A60">
            <v>10</v>
          </cell>
        </row>
        <row r="62">
          <cell r="A62">
            <v>11</v>
          </cell>
        </row>
        <row r="64">
          <cell r="A64" t="str">
            <v>i</v>
          </cell>
        </row>
        <row r="65">
          <cell r="A65" t="str">
            <v>ii</v>
          </cell>
        </row>
        <row r="66">
          <cell r="A66" t="str">
            <v>iii</v>
          </cell>
        </row>
        <row r="72">
          <cell r="A72">
            <v>12</v>
          </cell>
        </row>
        <row r="84">
          <cell r="A84">
            <v>13</v>
          </cell>
        </row>
        <row r="97">
          <cell r="A97">
            <v>14</v>
          </cell>
        </row>
        <row r="99">
          <cell r="A99" t="str">
            <v>I</v>
          </cell>
        </row>
        <row r="100">
          <cell r="A100" t="str">
            <v>ii</v>
          </cell>
        </row>
        <row r="101">
          <cell r="A101" t="str">
            <v>iii</v>
          </cell>
        </row>
        <row r="102">
          <cell r="A102" t="str">
            <v>iv</v>
          </cell>
        </row>
        <row r="103">
          <cell r="A103" t="str">
            <v>v</v>
          </cell>
        </row>
        <row r="104">
          <cell r="A104" t="str">
            <v>vii</v>
          </cell>
        </row>
        <row r="105">
          <cell r="A105" t="str">
            <v>vii</v>
          </cell>
        </row>
        <row r="106">
          <cell r="A106" t="str">
            <v>viii</v>
          </cell>
        </row>
        <row r="107">
          <cell r="A107" t="str">
            <v>ix</v>
          </cell>
        </row>
        <row r="108">
          <cell r="A108" t="str">
            <v>x</v>
          </cell>
        </row>
        <row r="109">
          <cell r="A109" t="str">
            <v>xi</v>
          </cell>
        </row>
        <row r="110">
          <cell r="A110" t="str">
            <v>xii</v>
          </cell>
        </row>
        <row r="111">
          <cell r="A111" t="str">
            <v>xiii</v>
          </cell>
        </row>
        <row r="112">
          <cell r="A112" t="str">
            <v>xiv</v>
          </cell>
        </row>
        <row r="113">
          <cell r="A113" t="str">
            <v>xv</v>
          </cell>
        </row>
        <row r="114">
          <cell r="A114" t="str">
            <v>xvi</v>
          </cell>
        </row>
        <row r="116">
          <cell r="A116" t="str">
            <v>To connect</v>
          </cell>
        </row>
        <row r="118">
          <cell r="A118" t="str">
            <v>2" EHIPS</v>
          </cell>
        </row>
        <row r="119">
          <cell r="A119" t="str">
            <v>2" EHIPS</v>
          </cell>
        </row>
        <row r="120">
          <cell r="A120" t="str">
            <v>2" EHIPS</v>
          </cell>
        </row>
        <row r="121">
          <cell r="A121" t="str">
            <v>2× Moose</v>
          </cell>
        </row>
        <row r="123">
          <cell r="A123" t="str">
            <v>2" EHIPS</v>
          </cell>
        </row>
        <row r="125">
          <cell r="A125" t="str">
            <v>2" EHIPS</v>
          </cell>
        </row>
        <row r="126">
          <cell r="A126" t="str">
            <v>2" EHIPS</v>
          </cell>
        </row>
        <row r="127">
          <cell r="A127" t="str">
            <v>2× Moose</v>
          </cell>
        </row>
        <row r="129">
          <cell r="A129" t="str">
            <v>2" EHIPS</v>
          </cell>
        </row>
        <row r="131">
          <cell r="A131" t="str">
            <v>2" EHIPS</v>
          </cell>
        </row>
        <row r="132">
          <cell r="A132" t="str">
            <v>2" EHIPS</v>
          </cell>
        </row>
        <row r="133">
          <cell r="A133" t="str">
            <v>2× Moose</v>
          </cell>
        </row>
        <row r="135">
          <cell r="A135" t="str">
            <v>2" EHIPS</v>
          </cell>
        </row>
        <row r="136">
          <cell r="A136" t="str">
            <v>2× Moose</v>
          </cell>
        </row>
        <row r="138">
          <cell r="A138" t="str">
            <v>2× Moose</v>
          </cell>
        </row>
        <row r="139">
          <cell r="A139" t="str">
            <v>2× Moose</v>
          </cell>
        </row>
        <row r="140">
          <cell r="A140" t="str">
            <v>2" EHIPS</v>
          </cell>
        </row>
        <row r="146">
          <cell r="A146">
            <v>15</v>
          </cell>
        </row>
        <row r="148">
          <cell r="A148" t="str">
            <v>i</v>
          </cell>
        </row>
        <row r="149">
          <cell r="A149" t="str">
            <v>ii</v>
          </cell>
        </row>
        <row r="150">
          <cell r="A150" t="str">
            <v>iii</v>
          </cell>
        </row>
        <row r="151">
          <cell r="A151" t="str">
            <v>iv</v>
          </cell>
        </row>
        <row r="152">
          <cell r="A152" t="str">
            <v>v</v>
          </cell>
        </row>
        <row r="153">
          <cell r="A153" t="str">
            <v>vi</v>
          </cell>
        </row>
        <row r="154">
          <cell r="A154" t="str">
            <v>vii</v>
          </cell>
        </row>
        <row r="155">
          <cell r="A155" t="str">
            <v>viii</v>
          </cell>
        </row>
        <row r="156">
          <cell r="A156" t="str">
            <v>ix</v>
          </cell>
        </row>
        <row r="157">
          <cell r="A157" t="str">
            <v>x</v>
          </cell>
        </row>
        <row r="158">
          <cell r="A158" t="str">
            <v>xi</v>
          </cell>
        </row>
        <row r="160">
          <cell r="A160">
            <v>16</v>
          </cell>
        </row>
        <row r="170">
          <cell r="A170">
            <v>17</v>
          </cell>
        </row>
        <row r="177">
          <cell r="A177">
            <v>18</v>
          </cell>
        </row>
        <row r="180">
          <cell r="A180">
            <v>19</v>
          </cell>
        </row>
        <row r="184">
          <cell r="A184">
            <v>20</v>
          </cell>
        </row>
        <row r="185">
          <cell r="A185" t="str">
            <v>a</v>
          </cell>
        </row>
        <row r="187">
          <cell r="A187" t="str">
            <v>i</v>
          </cell>
        </row>
        <row r="188">
          <cell r="A188" t="str">
            <v>ii</v>
          </cell>
        </row>
        <row r="189">
          <cell r="A189" t="str">
            <v>iii</v>
          </cell>
        </row>
        <row r="190">
          <cell r="A190" t="str">
            <v>iv</v>
          </cell>
        </row>
        <row r="191">
          <cell r="A191" t="str">
            <v>v</v>
          </cell>
        </row>
        <row r="192">
          <cell r="A192" t="str">
            <v>vi</v>
          </cell>
        </row>
        <row r="193">
          <cell r="A193" t="str">
            <v>vii</v>
          </cell>
        </row>
        <row r="195">
          <cell r="A195" t="str">
            <v>b</v>
          </cell>
        </row>
        <row r="197">
          <cell r="A197" t="str">
            <v>i</v>
          </cell>
        </row>
        <row r="198">
          <cell r="A198" t="str">
            <v>ii</v>
          </cell>
        </row>
        <row r="199">
          <cell r="A199" t="str">
            <v>iii</v>
          </cell>
        </row>
        <row r="200">
          <cell r="A200" t="str">
            <v>iv</v>
          </cell>
        </row>
        <row r="201">
          <cell r="A201" t="str">
            <v>v</v>
          </cell>
        </row>
        <row r="202">
          <cell r="A202" t="str">
            <v>vi</v>
          </cell>
        </row>
        <row r="204">
          <cell r="A204">
            <v>21</v>
          </cell>
        </row>
        <row r="206">
          <cell r="A206" t="str">
            <v>i</v>
          </cell>
        </row>
        <row r="207">
          <cell r="A207" t="str">
            <v>ii</v>
          </cell>
        </row>
        <row r="208">
          <cell r="A208" t="str">
            <v>iii</v>
          </cell>
        </row>
        <row r="209">
          <cell r="A209" t="str">
            <v>iv</v>
          </cell>
        </row>
        <row r="210">
          <cell r="A210" t="str">
            <v>v</v>
          </cell>
        </row>
        <row r="211">
          <cell r="A211" t="str">
            <v>vi</v>
          </cell>
        </row>
        <row r="212">
          <cell r="A212" t="str">
            <v>vii</v>
          </cell>
        </row>
        <row r="213">
          <cell r="A213" t="str">
            <v>viii</v>
          </cell>
        </row>
        <row r="214">
          <cell r="A214" t="str">
            <v>ix</v>
          </cell>
        </row>
        <row r="215">
          <cell r="A215" t="str">
            <v>x</v>
          </cell>
        </row>
        <row r="216">
          <cell r="A216" t="str">
            <v>xi</v>
          </cell>
        </row>
        <row r="217">
          <cell r="A217" t="str">
            <v>xii</v>
          </cell>
        </row>
        <row r="218">
          <cell r="A218" t="str">
            <v>xiii</v>
          </cell>
        </row>
        <row r="219">
          <cell r="A219" t="str">
            <v>xiv</v>
          </cell>
        </row>
        <row r="220">
          <cell r="A220" t="str">
            <v>xv</v>
          </cell>
        </row>
        <row r="221">
          <cell r="A221" t="str">
            <v>xvi</v>
          </cell>
        </row>
        <row r="223">
          <cell r="A223">
            <v>22</v>
          </cell>
        </row>
        <row r="226">
          <cell r="A226">
            <v>23</v>
          </cell>
        </row>
        <row r="229">
          <cell r="A229">
            <v>24</v>
          </cell>
        </row>
        <row r="231">
          <cell r="A231" t="str">
            <v>i</v>
          </cell>
        </row>
        <row r="232">
          <cell r="A232" t="str">
            <v>ii</v>
          </cell>
        </row>
        <row r="233">
          <cell r="A233" t="str">
            <v>iii</v>
          </cell>
        </row>
        <row r="236">
          <cell r="A236">
            <v>25</v>
          </cell>
        </row>
        <row r="238">
          <cell r="A238" t="str">
            <v>i</v>
          </cell>
        </row>
        <row r="239">
          <cell r="A239" t="str">
            <v>ii</v>
          </cell>
        </row>
        <row r="240">
          <cell r="A240" t="str">
            <v>iii</v>
          </cell>
        </row>
        <row r="241">
          <cell r="A241" t="str">
            <v>iv</v>
          </cell>
        </row>
        <row r="243">
          <cell r="A243">
            <v>26</v>
          </cell>
        </row>
        <row r="265">
          <cell r="A265">
            <v>27</v>
          </cell>
        </row>
        <row r="267">
          <cell r="A267">
            <v>28</v>
          </cell>
        </row>
        <row r="271">
          <cell r="A271">
            <v>29</v>
          </cell>
        </row>
        <row r="272">
          <cell r="A272" t="str">
            <v>Sl no</v>
          </cell>
        </row>
        <row r="273">
          <cell r="A273" t="str">
            <v>i</v>
          </cell>
        </row>
        <row r="277">
          <cell r="A277" t="str">
            <v>ii</v>
          </cell>
        </row>
        <row r="283">
          <cell r="A283" t="str">
            <v>iii</v>
          </cell>
        </row>
        <row r="286">
          <cell r="A286" t="str">
            <v>iv</v>
          </cell>
        </row>
        <row r="287">
          <cell r="A287" t="str">
            <v>v</v>
          </cell>
        </row>
        <row r="288">
          <cell r="A288" t="str">
            <v>vi</v>
          </cell>
        </row>
        <row r="289">
          <cell r="A289" t="str">
            <v>vii</v>
          </cell>
        </row>
        <row r="290">
          <cell r="A290" t="str">
            <v>viii</v>
          </cell>
        </row>
        <row r="291">
          <cell r="A291" t="str">
            <v>ix</v>
          </cell>
        </row>
        <row r="294">
          <cell r="A294" t="str">
            <v>x</v>
          </cell>
        </row>
        <row r="295">
          <cell r="A295" t="str">
            <v>xi</v>
          </cell>
        </row>
        <row r="296">
          <cell r="A296" t="str">
            <v>xii</v>
          </cell>
        </row>
        <row r="300">
          <cell r="A300" t="str">
            <v>A</v>
          </cell>
        </row>
        <row r="301">
          <cell r="A301" t="str">
            <v>B</v>
          </cell>
        </row>
        <row r="305">
          <cell r="A305" t="str">
            <v>No</v>
          </cell>
        </row>
        <row r="307">
          <cell r="A307" t="str">
            <v>Zero</v>
          </cell>
        </row>
      </sheetData>
      <sheetData sheetId="3"/>
      <sheetData sheetId="4"/>
      <sheetData sheetId="5"/>
      <sheetData sheetId="6"/>
      <sheetData sheetId="7"/>
      <sheetData sheetId="8"/>
      <sheetData sheetId="9"/>
      <sheetData sheetId="10"/>
      <sheetData sheetId="11"/>
      <sheetData sheetId="12"/>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nex Phulparas- Supaul (Pa (2)"/>
      <sheetName val="PGCIL RUNNING BILLxv "/>
      <sheetName val="Pile BILL JAN 06"/>
      <sheetName val="supply F&amp;I - 07 "/>
      <sheetName val="supply F&amp;I - 06"/>
      <sheetName val="PGCIL RUNNING BILLxiv"/>
      <sheetName val="PGCIL RUNNING BILLxiii"/>
      <sheetName val="Pile BILL Dec"/>
      <sheetName val="JMC- PILE (2)"/>
      <sheetName val="Pile BILL Nov"/>
      <sheetName val="ACD OCT"/>
      <sheetName val="stringing  annex oct"/>
      <sheetName val="FDN BILL OCT"/>
      <sheetName val="Fdn annex -OCT"/>
      <sheetName val="ERECTION OCTBILL "/>
      <sheetName val="PGCIL RUNNING BILLxi"/>
      <sheetName val="FDN BILL sep"/>
      <sheetName val="stringing  annex SEP"/>
      <sheetName val="Oct consumption "/>
      <sheetName val="Fdn annex -Sep"/>
      <sheetName val="PGCIL RUNNING BILLx "/>
      <sheetName val="PGCIL RUNNING BILL ix"/>
      <sheetName val="pile july"/>
      <sheetName val="June consumption"/>
      <sheetName val="stringing  annex june"/>
      <sheetName val="FDN BILL June"/>
      <sheetName val="Fdn annex -june"/>
      <sheetName val="PGCIL RUNNING BILL VIII"/>
      <sheetName val="pile April - Copy (2)"/>
      <sheetName val="pile April - Copy"/>
      <sheetName val="stringing  annex may"/>
      <sheetName val="FDN BILL May"/>
      <sheetName val="Fdn annex -may"/>
      <sheetName val="PGCIL RUNNING BILL VII"/>
      <sheetName val="Fdn annex -April"/>
      <sheetName val="annex Phulparas- Supaul (Part)"/>
      <sheetName val="SPT ANNEX (2)"/>
      <sheetName val="pile April"/>
      <sheetName val="fdn annexure (mar)"/>
      <sheetName val="STEEL BILL F&amp;I Mar"/>
      <sheetName val="STEEL BILL Mar"/>
      <sheetName val="PGCIL RUNNING BILL VI"/>
      <sheetName val="Pile BILL Sep"/>
      <sheetName val="FDN BILL Feb (2)"/>
      <sheetName val="JMC- PILE"/>
      <sheetName val="PGCIL RUNNING BILL (2)"/>
      <sheetName val="feb consumption"/>
      <sheetName val="fdn annexure (Feb)"/>
      <sheetName val="FDN BILL Feb"/>
      <sheetName val="MAY consumption"/>
      <sheetName val="PV"/>
      <sheetName val="only consumption fdn (2)"/>
      <sheetName val="consumption fdn RA"/>
      <sheetName val="Rev  &amp; Con."/>
      <sheetName val="PGCIL RUNNING BILL"/>
      <sheetName val="earthing bill"/>
      <sheetName val="fdn annexure (Dec)"/>
      <sheetName val="Jaynagar-Phulparas"/>
      <sheetName val="fdn annexure (2)"/>
      <sheetName val="Annex. MADHUBANI JAYANAGAR"/>
      <sheetName val="annex pandual madhubani (2)"/>
      <sheetName val=" pandual madhubanistringing"/>
      <sheetName val="bill survey-March"/>
      <sheetName val="fdn annexure"/>
      <sheetName val="FDN BILL april"/>
      <sheetName val="SPT&amp;EAR Annex"/>
      <sheetName val="SPT BILL"/>
      <sheetName val="tower ern annex"/>
      <sheetName val="ERECTION BILL"/>
      <sheetName val="Sheet2"/>
      <sheetName val="Sheet1"/>
      <sheetName val="PV FD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lts-ap"/>
      <sheetName val="TS-TC"/>
      <sheetName val="Rate Analysis"/>
      <sheetName val="DB@Acess"/>
      <sheetName val="Civil"/>
      <sheetName val="대비표"/>
      <sheetName val="PV FDN"/>
      <sheetName val="MPR_PA_1"/>
      <sheetName val="E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inj"/>
      <sheetName val="Assumptions"/>
      <sheetName val="Labour"/>
      <sheetName val="CT - Adits for HRT"/>
      <sheetName val="CT - HRT Faces "/>
      <sheetName val="CT-PH tunnels"/>
      <sheetName val="CT Surge Shaft "/>
      <sheetName val="CT-PH &amp; TC &amp; BFV"/>
      <sheetName val="CT - Intake to DSC"/>
      <sheetName val="CT-SFT"/>
      <sheetName val="geology-1"/>
      <sheetName val="Topsheet"/>
      <sheetName val="BOQ"/>
      <sheetName val="BOQ Summary"/>
      <sheetName val="Dewatering"/>
      <sheetName val="area-2 conc"/>
      <sheetName val="area-1 conc"/>
      <sheetName val="area-3 exc"/>
      <sheetName val="area-2 exc "/>
      <sheetName val="area-1 exc"/>
      <sheetName val="CT-DSC"/>
      <sheetName val="Liner"/>
      <sheetName val="other items"/>
      <sheetName val="Geology-2"/>
      <sheetName val="CT - Vert Pr. Shaft"/>
      <sheetName val="Formwork"/>
      <sheetName val="S0"/>
      <sheetName val="CT-barrage area productivity"/>
      <sheetName val="datasheet"/>
      <sheetName val="Power Load MonthWise"/>
      <sheetName val="power consumption for site"/>
      <sheetName val="Adits B,C,C2 &amp; C3"/>
      <sheetName val="TO DO"/>
      <sheetName val="IHC"/>
      <sheetName val="T9A"/>
      <sheetName val=" O1 SUMM "/>
      <sheetName val="S4"/>
      <sheetName val="material Quotation"/>
      <sheetName val="OH distribution"/>
      <sheetName val="Cofferdam"/>
      <sheetName val="Cost Chart"/>
      <sheetName val="Material Chart"/>
      <sheetName val="Cash flow backup"/>
      <sheetName val="Chart2"/>
      <sheetName val="Top Sheet-2"/>
      <sheetName val="HM works"/>
      <sheetName val="BOQ civil"/>
      <sheetName val="Day Work Rates"/>
      <sheetName val="Civil works summary"/>
      <sheetName val="Grand Summa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refreshError="1"/>
      <sheetData sheetId="48" refreshError="1"/>
      <sheetData sheetId="49"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BS-SCH4 (2)"/>
      <sheetName val="DET-SCH.1"/>
      <sheetName val="ABS-SCH.1(NA)"/>
      <sheetName val="abs_leadcharges"/>
      <sheetName val="WagesofWorkers"/>
      <sheetName val="BASIC DATA"/>
      <sheetName val="DET-SCH.1(NA)"/>
      <sheetName val="ABS-SCH.2"/>
      <sheetName val="CD"/>
      <sheetName val="Sheet1"/>
      <sheetName val="DET-SCH.2"/>
      <sheetName val="ABS-SCH Misc"/>
      <sheetName val="DET-SCH Misc"/>
      <sheetName val="ABS-SCH.3"/>
      <sheetName val="DET-SCH.3"/>
      <sheetName val="Scaffolding"/>
      <sheetName val="HIRE CHARGES"/>
      <sheetName val="SeigniorageCharges"/>
      <sheetName val="leadcharges"/>
      <sheetName val="SSR-Blds"/>
      <sheetName val="New Datas"/>
      <sheetName val="Template"/>
      <sheetName val="AutoData"/>
      <sheetName val="ABS-SCH5"/>
      <sheetName val="DET-SCH5"/>
      <sheetName val="SPLY Data"/>
      <sheetName val="SPLY Lead"/>
      <sheetName val="ABS-SCH4"/>
      <sheetName val="sin.tank"/>
      <sheetName val="pvc"/>
      <sheetName val="door fix"/>
      <sheetName val="CI"/>
      <sheetName val="san.fix"/>
      <sheetName val="GIpipes"/>
      <sheetName val="GMvalves"/>
      <sheetName val="SWG pipes"/>
      <sheetName val="Toi.fittings"/>
      <sheetName val="PLANTATION"/>
      <sheetName val="SSR-PHE"/>
      <sheetName val="fina-de-4"/>
      <sheetName val="DET-SCH4"/>
      <sheetName val="MPL ABS"/>
      <sheetName val="MPL DET"/>
      <sheetName val="MPL Data"/>
      <sheetName val="MPL Lead"/>
      <sheetName val="GJL ABS"/>
      <sheetName val="GJL Data"/>
      <sheetName val="GJL DET"/>
      <sheetName val="GJL Lead"/>
      <sheetName val="ABBR"/>
      <sheetName val="BOQ civi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row r="3">
          <cell r="E3" t="str">
            <v>CA1</v>
          </cell>
          <cell r="F3" t="str">
            <v xml:space="preserve">Construction of foundation for towers/columns, Lightning masts, Equipment support structure </v>
          </cell>
        </row>
        <row r="4">
          <cell r="E4" t="str">
            <v>CA2</v>
          </cell>
          <cell r="F4" t="str">
            <v>Construction of Auto Transf.,Foundation and associated works like baffle wall, central oil collecting pit, Fire Wall including Gates</v>
          </cell>
        </row>
        <row r="5">
          <cell r="E5" t="str">
            <v>CA3</v>
          </cell>
          <cell r="F5" t="str">
            <v>Construction ofcable trench and associated works like Sumps, Sump pumps, Bay Kiosks etc</v>
          </cell>
        </row>
        <row r="6">
          <cell r="E6" t="str">
            <v>CA4</v>
          </cell>
          <cell r="F6" t="str">
            <v>Construction of  Roads and associated works for switchyard</v>
          </cell>
        </row>
        <row r="7">
          <cell r="E7" t="str">
            <v>CA5</v>
          </cell>
          <cell r="F7" t="str">
            <v>Construction of Road - cum - Railtrack</v>
          </cell>
        </row>
        <row r="8">
          <cell r="E8" t="str">
            <v>CA6</v>
          </cell>
          <cell r="F8" t="str">
            <v>Construction of surface drain inside Switch Yard</v>
          </cell>
        </row>
        <row r="9">
          <cell r="E9" t="str">
            <v>CA7</v>
          </cell>
          <cell r="F9" t="str">
            <v>Switchyard Area</v>
          </cell>
        </row>
        <row r="10">
          <cell r="E10" t="str">
            <v>CA8</v>
          </cell>
          <cell r="F10" t="str">
            <v>Grouting of  Foundation Pockets &amp; Under site of Base  Plate ETC</v>
          </cell>
        </row>
        <row r="11">
          <cell r="E11" t="str">
            <v>CA9</v>
          </cell>
          <cell r="F11" t="str">
            <v>33KV Station Supply</v>
          </cell>
        </row>
        <row r="12">
          <cell r="E12" t="str">
            <v>CB1</v>
          </cell>
          <cell r="F12" t="str">
            <v>Levelling of site</v>
          </cell>
        </row>
        <row r="13">
          <cell r="E13" t="str">
            <v>CB10</v>
          </cell>
          <cell r="F13" t="str">
            <v>Construction of Security building</v>
          </cell>
        </row>
        <row r="14">
          <cell r="E14" t="str">
            <v>CB11</v>
          </cell>
          <cell r="F14" t="str">
            <v>Construction of Guest House</v>
          </cell>
        </row>
        <row r="15">
          <cell r="E15" t="str">
            <v>CB12</v>
          </cell>
          <cell r="F15" t="str">
            <v>Providing electrification to storage building security, control room building, fire fighting and diesel generator set building and guest house</v>
          </cell>
        </row>
        <row r="16">
          <cell r="E16" t="str">
            <v>CB13</v>
          </cell>
          <cell r="F16" t="str">
            <v>Water supply and sanitary system for building</v>
          </cell>
        </row>
        <row r="17">
          <cell r="E17" t="str">
            <v>CB14</v>
          </cell>
          <cell r="F17" t="str">
            <v>Development of green belt</v>
          </cell>
        </row>
        <row r="18">
          <cell r="E18" t="str">
            <v>CB15</v>
          </cell>
          <cell r="F18" t="str">
            <v>Chain link Fencing with Gate &amp; Posts</v>
          </cell>
        </row>
        <row r="19">
          <cell r="E19" t="str">
            <v>CB2</v>
          </cell>
          <cell r="F19" t="str">
            <v>Construction of  compound wall all around the site</v>
          </cell>
        </row>
        <row r="20">
          <cell r="E20" t="str">
            <v>CB3</v>
          </cell>
          <cell r="F20" t="str">
            <v>Formation of approach roads to highway and internal &amp; external roads of switchyard.</v>
          </cell>
        </row>
        <row r="21">
          <cell r="E21" t="str">
            <v>CB4</v>
          </cell>
          <cell r="F21" t="str">
            <v>Construction of Pipe Culvert Area</v>
          </cell>
        </row>
        <row r="22">
          <cell r="E22" t="str">
            <v>CB5</v>
          </cell>
          <cell r="F22" t="str">
            <v>Drain out-side switchyard area</v>
          </cell>
        </row>
        <row r="23">
          <cell r="E23" t="str">
            <v>CB6</v>
          </cell>
          <cell r="F23" t="str">
            <v>Levelling and construction of platform in the line material yard and sub-station material yard</v>
          </cell>
        </row>
        <row r="24">
          <cell r="E24" t="str">
            <v>CB7</v>
          </cell>
          <cell r="F24" t="str">
            <v>Construction of Control House</v>
          </cell>
        </row>
        <row r="25">
          <cell r="E25" t="str">
            <v>CB8</v>
          </cell>
          <cell r="F25" t="str">
            <v>Construction of  Fire Fighting and Diesel Generator building</v>
          </cell>
        </row>
        <row r="26">
          <cell r="E26" t="str">
            <v>CB9</v>
          </cell>
          <cell r="F26" t="str">
            <v>Construction of Store building</v>
          </cell>
        </row>
        <row r="27">
          <cell r="E27" t="str">
            <v>GJL</v>
          </cell>
          <cell r="F27" t="str">
            <v>Gajwel Bay Extension</v>
          </cell>
        </row>
        <row r="28">
          <cell r="E28" t="str">
            <v>MPL</v>
          </cell>
          <cell r="F28" t="str">
            <v>Mamidipally Bay Extension</v>
          </cell>
        </row>
      </sheetData>
      <sheetData sheetId="50"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edule Qty"/>
      <sheetName val="BOQ Distribution"/>
      <sheetName val="Summary"/>
      <sheetName val="Bill No__1"/>
      <sheetName val="Bill No__2"/>
      <sheetName val="Bill No__3"/>
      <sheetName val="Bill No__4"/>
      <sheetName val="Bill No__5"/>
      <sheetName val="Bill No__6"/>
      <sheetName val="Bill No__7"/>
      <sheetName val="Bill No__8"/>
      <sheetName val="Bill No__9"/>
      <sheetName val="Bill No__10"/>
      <sheetName val="Bill No__11"/>
      <sheetName val="Bill No__12"/>
      <sheetName val="AoR Finishing"/>
      <sheetName val="sheeet7"/>
      <sheetName val="Intro"/>
      <sheetName val="MPR_PA_1"/>
      <sheetName val="AOR"/>
      <sheetName val="Measurment"/>
      <sheetName val="INTSHEET"/>
      <sheetName val="INTSHEET3"/>
      <sheetName val="A"/>
      <sheetName val="Names&amp;Cases"/>
      <sheetName val="ABBR"/>
    </sheetNames>
    <sheetDataSet>
      <sheetData sheetId="0" refreshError="1"/>
      <sheetData sheetId="1" refreshError="1">
        <row r="5">
          <cell r="A5" t="str">
            <v>CLEARING &amp; GRUBBING</v>
          </cell>
          <cell r="C5">
            <v>1.01</v>
          </cell>
          <cell r="D5" t="str">
            <v>HCT</v>
          </cell>
          <cell r="E5">
            <v>66</v>
          </cell>
          <cell r="F5">
            <v>26743.805</v>
          </cell>
          <cell r="G5">
            <v>1765091.1300000001</v>
          </cell>
        </row>
        <row r="6">
          <cell r="A6" t="str">
            <v>EXCAVATION</v>
          </cell>
          <cell r="C6">
            <v>2.0099999999999998</v>
          </cell>
          <cell r="D6" t="str">
            <v>CUM</v>
          </cell>
          <cell r="E6">
            <v>213000</v>
          </cell>
          <cell r="F6">
            <v>33.660000000000004</v>
          </cell>
          <cell r="G6">
            <v>7169580.0000000009</v>
          </cell>
        </row>
        <row r="7">
          <cell r="A7" t="str">
            <v>EARTHWORK IN EMBANKMENT</v>
          </cell>
          <cell r="C7" t="str">
            <v>2.02 + 2.03</v>
          </cell>
          <cell r="D7" t="str">
            <v>CUM</v>
          </cell>
          <cell r="E7">
            <v>523700</v>
          </cell>
          <cell r="F7">
            <v>111.99450353255681</v>
          </cell>
          <cell r="G7">
            <v>58651521.5</v>
          </cell>
        </row>
        <row r="8">
          <cell r="A8" t="str">
            <v>EARTHWORK IN SUBGRADE</v>
          </cell>
          <cell r="C8">
            <v>2.04</v>
          </cell>
          <cell r="D8" t="str">
            <v>CUM</v>
          </cell>
          <cell r="E8">
            <v>270000</v>
          </cell>
          <cell r="F8">
            <v>159.88500000000002</v>
          </cell>
          <cell r="G8">
            <v>43168950.000000007</v>
          </cell>
        </row>
        <row r="9">
          <cell r="A9" t="str">
            <v>MEDIAN FILLING</v>
          </cell>
          <cell r="C9">
            <v>2.06</v>
          </cell>
          <cell r="D9" t="str">
            <v>CUM</v>
          </cell>
          <cell r="E9">
            <v>52300</v>
          </cell>
          <cell r="F9">
            <v>142.12</v>
          </cell>
          <cell r="G9">
            <v>7432876</v>
          </cell>
        </row>
        <row r="10">
          <cell r="A10" t="str">
            <v>GRANULAR SUB BASE COURSE</v>
          </cell>
          <cell r="C10">
            <v>3.01</v>
          </cell>
          <cell r="D10" t="str">
            <v>CUM</v>
          </cell>
          <cell r="E10">
            <v>101795</v>
          </cell>
          <cell r="F10">
            <v>1509.0900000000001</v>
          </cell>
          <cell r="G10">
            <v>153617816.55000001</v>
          </cell>
        </row>
        <row r="11">
          <cell r="A11" t="str">
            <v>WET MIX MACADAM</v>
          </cell>
          <cell r="C11">
            <v>3.02</v>
          </cell>
          <cell r="D11" t="str">
            <v>CUM</v>
          </cell>
          <cell r="E11">
            <v>35731</v>
          </cell>
          <cell r="F11">
            <v>1608.2</v>
          </cell>
          <cell r="G11">
            <v>57462594.200000003</v>
          </cell>
        </row>
        <row r="12">
          <cell r="A12" t="str">
            <v>PROFILE CORRECTIVE COURSE</v>
          </cell>
          <cell r="C12">
            <v>4.03</v>
          </cell>
          <cell r="D12" t="str">
            <v>CUM</v>
          </cell>
          <cell r="E12">
            <v>5219</v>
          </cell>
          <cell r="F12">
            <v>3938.22</v>
          </cell>
          <cell r="G12">
            <v>20553570.18</v>
          </cell>
        </row>
        <row r="13">
          <cell r="A13" t="str">
            <v>DENSE BITUMINOUS MACADAM</v>
          </cell>
          <cell r="C13">
            <v>4.04</v>
          </cell>
          <cell r="D13" t="str">
            <v>CUM</v>
          </cell>
          <cell r="E13">
            <v>36043</v>
          </cell>
          <cell r="F13">
            <v>4582.4350000000004</v>
          </cell>
          <cell r="G13">
            <v>165164704.70500001</v>
          </cell>
        </row>
        <row r="14">
          <cell r="A14" t="str">
            <v>BITUMINOUS CONCRETE</v>
          </cell>
          <cell r="C14">
            <v>4.05</v>
          </cell>
          <cell r="D14" t="str">
            <v>CUM</v>
          </cell>
          <cell r="E14">
            <v>14348</v>
          </cell>
          <cell r="F14">
            <v>5437.0250000000005</v>
          </cell>
          <cell r="G14">
            <v>78010434.700000003</v>
          </cell>
        </row>
        <row r="15">
          <cell r="A15" t="str">
            <v>BITUMENOUS MACADAM</v>
          </cell>
          <cell r="C15">
            <v>4.0599999999999996</v>
          </cell>
          <cell r="D15" t="str">
            <v>CUM</v>
          </cell>
          <cell r="E15">
            <v>23271</v>
          </cell>
          <cell r="F15">
            <v>3938.2200000000003</v>
          </cell>
          <cell r="G15">
            <v>91646317.620000005</v>
          </cell>
        </row>
        <row r="16">
          <cell r="A16" t="str">
            <v>SEMI DENSE BITUMENOUS COURSE</v>
          </cell>
          <cell r="C16">
            <v>4.07</v>
          </cell>
          <cell r="D16" t="str">
            <v>CUM</v>
          </cell>
          <cell r="E16">
            <v>977</v>
          </cell>
          <cell r="F16">
            <v>4617.9650000000001</v>
          </cell>
          <cell r="G16">
            <v>4511751.8049999997</v>
          </cell>
        </row>
        <row r="17">
          <cell r="A17" t="str">
            <v>DRY LEAN CONCRETE</v>
          </cell>
          <cell r="C17">
            <v>4.09</v>
          </cell>
          <cell r="D17" t="str">
            <v>CUM</v>
          </cell>
          <cell r="E17">
            <v>48021</v>
          </cell>
          <cell r="F17">
            <v>2489.9050000000002</v>
          </cell>
          <cell r="G17">
            <v>119567728.00500001</v>
          </cell>
        </row>
        <row r="18">
          <cell r="A18" t="str">
            <v>PAVEMENT QUALITY CONCRETE</v>
          </cell>
          <cell r="C18">
            <v>4.0999999999999996</v>
          </cell>
          <cell r="D18" t="str">
            <v>CUM</v>
          </cell>
          <cell r="E18">
            <v>87024</v>
          </cell>
          <cell r="F18">
            <v>4648.8200000000006</v>
          </cell>
          <cell r="G18">
            <v>404558911.68000007</v>
          </cell>
        </row>
        <row r="19">
          <cell r="A19" t="str">
            <v>MEDIAN KERB</v>
          </cell>
          <cell r="C19">
            <v>9.09</v>
          </cell>
          <cell r="D19" t="str">
            <v>LM</v>
          </cell>
          <cell r="E19">
            <v>59364</v>
          </cell>
          <cell r="F19">
            <v>148.66500000000002</v>
          </cell>
          <cell r="G19">
            <v>8825349.0600000005</v>
          </cell>
        </row>
        <row r="20">
          <cell r="A20" t="str">
            <v>TURFING</v>
          </cell>
          <cell r="C20">
            <v>2.08</v>
          </cell>
          <cell r="D20" t="str">
            <v>SQM</v>
          </cell>
          <cell r="E20">
            <v>119000</v>
          </cell>
          <cell r="F20">
            <v>10.285</v>
          </cell>
          <cell r="G20">
            <v>1223915</v>
          </cell>
        </row>
        <row r="21">
          <cell r="A21" t="str">
            <v>DRAINAGE &amp; PROTECTION WORK</v>
          </cell>
          <cell r="C21" t="str">
            <v>Bill No. 8</v>
          </cell>
          <cell r="D21" t="str">
            <v>%</v>
          </cell>
          <cell r="E21">
            <v>1</v>
          </cell>
          <cell r="F21">
            <v>250651.02260000003</v>
          </cell>
          <cell r="G21">
            <v>25065102.260000002</v>
          </cell>
        </row>
        <row r="22">
          <cell r="A22" t="str">
            <v>ROAD MARKING</v>
          </cell>
          <cell r="C22" t="str">
            <v>Bill No. 9 - 9.09</v>
          </cell>
          <cell r="D22" t="str">
            <v>%</v>
          </cell>
          <cell r="E22">
            <v>1</v>
          </cell>
          <cell r="F22">
            <v>351216.06959999999</v>
          </cell>
          <cell r="G22">
            <v>35121606.960000001</v>
          </cell>
        </row>
        <row r="23">
          <cell r="A23" t="str">
            <v>JUNCTIONS</v>
          </cell>
          <cell r="C23" t="str">
            <v>Bill No. 10</v>
          </cell>
          <cell r="D23" t="str">
            <v>%</v>
          </cell>
          <cell r="E23">
            <v>1</v>
          </cell>
          <cell r="F23">
            <v>50391.133100000006</v>
          </cell>
          <cell r="G23">
            <v>5039113.3100000005</v>
          </cell>
        </row>
        <row r="24">
          <cell r="A24" t="str">
            <v>MISC ROAD WORKS</v>
          </cell>
          <cell r="C24" t="str">
            <v>Bill No 1+2+3+4+8+9+10-(All Above Items)</v>
          </cell>
          <cell r="D24" t="str">
            <v>%</v>
          </cell>
          <cell r="E24">
            <v>1</v>
          </cell>
          <cell r="F24">
            <v>267800.76455000159</v>
          </cell>
          <cell r="G24">
            <v>26780076.455000162</v>
          </cell>
        </row>
        <row r="35">
          <cell r="A35" t="str">
            <v>EXCAVATION</v>
          </cell>
          <cell r="C35">
            <v>6.01</v>
          </cell>
          <cell r="D35" t="str">
            <v>CUM</v>
          </cell>
          <cell r="E35">
            <v>27047</v>
          </cell>
          <cell r="F35">
            <v>76.791131363922062</v>
          </cell>
          <cell r="G35">
            <v>2076969.73</v>
          </cell>
        </row>
        <row r="36">
          <cell r="A36" t="str">
            <v>LEVELLING COURSE  / PCC</v>
          </cell>
          <cell r="C36" t="str">
            <v>6.02 a) + 6.03 a)</v>
          </cell>
          <cell r="D36" t="str">
            <v>CUM</v>
          </cell>
          <cell r="E36">
            <v>2770</v>
          </cell>
          <cell r="F36">
            <v>2982.65</v>
          </cell>
          <cell r="G36">
            <v>8261940.5</v>
          </cell>
        </row>
        <row r="37">
          <cell r="A37" t="str">
            <v>FOUNDATION CONCRETE</v>
          </cell>
          <cell r="C37" t="str">
            <v>6.02 b) + 6.02 c) + 6.03 b) + 6.03 c)</v>
          </cell>
          <cell r="D37" t="str">
            <v>CUM</v>
          </cell>
          <cell r="E37">
            <v>10949</v>
          </cell>
          <cell r="F37">
            <v>3574.1956105580421</v>
          </cell>
          <cell r="G37">
            <v>39133867.740000002</v>
          </cell>
        </row>
        <row r="38">
          <cell r="A38" t="str">
            <v>REINFORCEMENT</v>
          </cell>
          <cell r="C38">
            <v>6.07</v>
          </cell>
          <cell r="D38" t="str">
            <v>MT</v>
          </cell>
          <cell r="E38">
            <v>2059</v>
          </cell>
          <cell r="F38">
            <v>39238.21</v>
          </cell>
          <cell r="G38">
            <v>80791474.390000001</v>
          </cell>
        </row>
        <row r="39">
          <cell r="A39" t="str">
            <v>WELL FOUNDATION KERB</v>
          </cell>
          <cell r="C39" t="str">
            <v>6.23 a)</v>
          </cell>
          <cell r="D39" t="str">
            <v>CUM</v>
          </cell>
          <cell r="E39">
            <v>691</v>
          </cell>
          <cell r="F39">
            <v>4882.5700000000006</v>
          </cell>
          <cell r="G39">
            <v>3373855.8700000006</v>
          </cell>
        </row>
        <row r="40">
          <cell r="A40" t="str">
            <v>WELL FOUNDATION STEINING</v>
          </cell>
          <cell r="C40" t="str">
            <v>6.23 b)</v>
          </cell>
          <cell r="D40" t="str">
            <v>CUM</v>
          </cell>
          <cell r="E40">
            <v>9176</v>
          </cell>
          <cell r="F40">
            <v>4380.4750000000004</v>
          </cell>
          <cell r="G40">
            <v>40195238.600000001</v>
          </cell>
        </row>
        <row r="41">
          <cell r="A41" t="str">
            <v>WELL FOUNDATION CAP</v>
          </cell>
          <cell r="C41" t="str">
            <v>6.23 c)</v>
          </cell>
          <cell r="D41" t="str">
            <v>CUM</v>
          </cell>
          <cell r="E41">
            <v>1223</v>
          </cell>
          <cell r="F41">
            <v>5153.72</v>
          </cell>
          <cell r="G41">
            <v>6302999.5600000005</v>
          </cell>
        </row>
        <row r="42">
          <cell r="A42" t="str">
            <v>WELL FOUNDATION BOTTOM PLUG</v>
          </cell>
          <cell r="C42" t="str">
            <v>6.23 d)</v>
          </cell>
          <cell r="D42" t="str">
            <v>CUM</v>
          </cell>
          <cell r="E42">
            <v>1130</v>
          </cell>
          <cell r="F42">
            <v>4380.4750000000004</v>
          </cell>
          <cell r="G42">
            <v>4949936.75</v>
          </cell>
        </row>
        <row r="43">
          <cell r="A43" t="str">
            <v>WELL FOUNDATION TOP PLUG</v>
          </cell>
          <cell r="C43" t="str">
            <v>6.23 e)</v>
          </cell>
          <cell r="D43" t="str">
            <v>CUM</v>
          </cell>
          <cell r="E43">
            <v>194</v>
          </cell>
          <cell r="F43">
            <v>4882.5700000000006</v>
          </cell>
          <cell r="G43">
            <v>947218.58000000007</v>
          </cell>
        </row>
        <row r="44">
          <cell r="A44" t="str">
            <v>SUPER STRUCTURE CONCRETE</v>
          </cell>
          <cell r="C44" t="str">
            <v>6.05 + 6.13</v>
          </cell>
          <cell r="D44" t="str">
            <v>CUM</v>
          </cell>
          <cell r="E44">
            <v>8411</v>
          </cell>
          <cell r="F44">
            <v>6987.5283521578885</v>
          </cell>
          <cell r="G44">
            <v>58772100.969999999</v>
          </cell>
        </row>
        <row r="45">
          <cell r="A45" t="str">
            <v>BACK FILLING</v>
          </cell>
          <cell r="C45" t="str">
            <v>6.16+6.17</v>
          </cell>
          <cell r="D45" t="str">
            <v>CUM</v>
          </cell>
          <cell r="E45">
            <v>69414</v>
          </cell>
          <cell r="F45">
            <v>338.17359473593223</v>
          </cell>
          <cell r="G45">
            <v>23473981.905000001</v>
          </cell>
        </row>
        <row r="46">
          <cell r="A46" t="str">
            <v>MISCELLENIOUS - BRIDGES</v>
          </cell>
          <cell r="C46" t="str">
            <v>Bill No. - 6 - (All above Items)</v>
          </cell>
          <cell r="D46" t="str">
            <v>%</v>
          </cell>
          <cell r="E46">
            <v>1</v>
          </cell>
          <cell r="F46">
            <v>1374137.9624500007</v>
          </cell>
          <cell r="G46">
            <v>137413796.24500006</v>
          </cell>
        </row>
        <row r="47">
          <cell r="A47" t="str">
            <v>REHABILISATION OF STRUCTURES</v>
          </cell>
          <cell r="C47" t="str">
            <v>Bill No. - 7</v>
          </cell>
          <cell r="D47" t="str">
            <v>%</v>
          </cell>
          <cell r="E47">
            <v>1</v>
          </cell>
          <cell r="F47">
            <v>129094.58979999999</v>
          </cell>
          <cell r="G47">
            <v>12909458.979999999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ff"/>
      <sheetName val="BB"/>
      <sheetName val="HOSTEL2"/>
      <sheetName val="fff"/>
      <sheetName val="SO"/>
      <sheetName val="cd"/>
      <sheetName val="cdd"/>
      <sheetName val="Sheet1"/>
      <sheetName val="Estimate"/>
    </sheetNames>
    <sheetDataSet>
      <sheetData sheetId="0">
        <row r="27">
          <cell r="E27">
            <v>0.15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Index"/>
      <sheetName val="-19.252"/>
      <sheetName val="sum-19.252"/>
      <sheetName val="pc-loads"/>
      <sheetName val="Pile cap"/>
      <sheetName val="General&amp;Local"/>
      <sheetName val="Appendix"/>
      <sheetName val="Design"/>
      <sheetName val="summary"/>
      <sheetName val="eff"/>
      <sheetName val="head loss calc"/>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wer Rev Cost Mar"/>
      <sheetName val="Tower Revenue"/>
      <sheetName val="Tower Cost"/>
      <sheetName val="eoudesp"/>
      <sheetName val="AOP Supp Rev Mar 08 09"/>
      <sheetName val="package1A "/>
      <sheetName val="PV FDN"/>
      <sheetName val="Pile cap"/>
    </sheetNames>
    <sheetDataSet>
      <sheetData sheetId="0" refreshError="1"/>
      <sheetData sheetId="1"/>
      <sheetData sheetId="2"/>
      <sheetData sheetId="3"/>
      <sheetData sheetId="4"/>
      <sheetData sheetId="5" refreshError="1"/>
      <sheetData sheetId="6" refreshError="1"/>
      <sheetData sheetId="7"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Format 1"/>
      <sheetName val="Format - 2"/>
      <sheetName val="Format - 3"/>
      <sheetName val="Format - 4"/>
      <sheetName val="TB"/>
      <sheetName val="Format - 5"/>
      <sheetName val="Format - 6"/>
      <sheetName val="Format - 7"/>
      <sheetName val="Format - 8"/>
      <sheetName val="Adva &amp; others"/>
      <sheetName val="osl &amp; Sun Cred  details"/>
      <sheetName val="Accrued Value of work done"/>
      <sheetName val="TAP &amp; IBS"/>
      <sheetName val="Ag Com - Mar 07"/>
      <sheetName val="TAP"/>
      <sheetName val="IBS"/>
      <sheetName val="Bud vs actual"/>
      <sheetName val="Exch Flun.w.o.75 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562"/>
      <sheetName val="562"/>
      <sheetName val="PR569"/>
      <sheetName val="569"/>
      <sheetName val="PR573"/>
      <sheetName val="573"/>
      <sheetName val="PR596"/>
      <sheetName val="596"/>
      <sheetName val="546"/>
      <sheetName val="SUMMARY"/>
      <sheetName val="SUMMARY (2)"/>
      <sheetName val="Format - 4"/>
      <sheetName val="PV FD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ope &amp; Exclusion"/>
      <sheetName val="Tech. com"/>
      <sheetName val="BOQ"/>
      <sheetName val="EquipEarthing"/>
      <sheetName val="ESTDGRIDrev0"/>
      <sheetName val="DCPowerCables"/>
      <sheetName val="ACpowercables"/>
      <sheetName val="ControlCable"/>
      <sheetName val="Lighting"/>
      <sheetName val="Cantilever Strength"/>
      <sheetName val="TBB"/>
      <sheetName val="72.5EquipEarthing"/>
      <sheetName val="36EquipEarthing"/>
    </sheetNames>
    <sheetDataSet>
      <sheetData sheetId="0"/>
      <sheetData sheetId="1"/>
      <sheetData sheetId="2">
        <row r="1">
          <cell r="A1" t="str">
            <v>BOQ ESTIMATION</v>
          </cell>
        </row>
        <row r="2">
          <cell r="A2" t="str">
            <v>FOR</v>
          </cell>
        </row>
        <row r="3">
          <cell r="A3" t="str">
            <v>STANADARD</v>
          </cell>
        </row>
        <row r="4">
          <cell r="A4" t="str">
            <v>132 kV SWITCH YARD - New</v>
          </cell>
        </row>
        <row r="14">
          <cell r="A14">
            <v>1</v>
          </cell>
        </row>
        <row r="17">
          <cell r="A17">
            <v>2</v>
          </cell>
        </row>
        <row r="19">
          <cell r="A19">
            <v>3</v>
          </cell>
        </row>
        <row r="24">
          <cell r="A24">
            <v>4</v>
          </cell>
        </row>
        <row r="27">
          <cell r="A27" t="str">
            <v>i</v>
          </cell>
        </row>
        <row r="28">
          <cell r="A28" t="str">
            <v>ii</v>
          </cell>
        </row>
        <row r="29">
          <cell r="A29" t="str">
            <v>iii</v>
          </cell>
        </row>
        <row r="30">
          <cell r="A30" t="str">
            <v>iv</v>
          </cell>
        </row>
        <row r="31">
          <cell r="A31" t="str">
            <v>v</v>
          </cell>
        </row>
        <row r="32">
          <cell r="A32" t="str">
            <v>vi</v>
          </cell>
        </row>
        <row r="33">
          <cell r="A33" t="str">
            <v>vii</v>
          </cell>
        </row>
        <row r="34">
          <cell r="A34" t="str">
            <v>viii</v>
          </cell>
        </row>
        <row r="36">
          <cell r="A36">
            <v>5</v>
          </cell>
        </row>
        <row r="38">
          <cell r="A38" t="str">
            <v>i</v>
          </cell>
        </row>
        <row r="39">
          <cell r="A39" t="str">
            <v>ii</v>
          </cell>
        </row>
        <row r="40">
          <cell r="A40" t="str">
            <v>iii</v>
          </cell>
        </row>
        <row r="41">
          <cell r="A41" t="str">
            <v>iv</v>
          </cell>
        </row>
        <row r="42">
          <cell r="A42" t="str">
            <v>v</v>
          </cell>
        </row>
        <row r="44">
          <cell r="A44">
            <v>6</v>
          </cell>
        </row>
        <row r="45">
          <cell r="A45" t="str">
            <v>i</v>
          </cell>
        </row>
        <row r="46">
          <cell r="A46" t="str">
            <v>ii</v>
          </cell>
        </row>
        <row r="47">
          <cell r="A47" t="str">
            <v>iii</v>
          </cell>
        </row>
        <row r="49">
          <cell r="A49">
            <v>7</v>
          </cell>
        </row>
        <row r="50">
          <cell r="A50" t="str">
            <v>i</v>
          </cell>
        </row>
        <row r="51">
          <cell r="A51" t="str">
            <v>ii</v>
          </cell>
        </row>
        <row r="52">
          <cell r="A52" t="str">
            <v>iii</v>
          </cell>
        </row>
        <row r="54">
          <cell r="A54">
            <v>7</v>
          </cell>
        </row>
        <row r="56">
          <cell r="A56">
            <v>8</v>
          </cell>
        </row>
        <row r="58">
          <cell r="A58">
            <v>9</v>
          </cell>
        </row>
        <row r="60">
          <cell r="A60">
            <v>10</v>
          </cell>
        </row>
        <row r="62">
          <cell r="A62">
            <v>11</v>
          </cell>
        </row>
        <row r="64">
          <cell r="A64" t="str">
            <v>i</v>
          </cell>
        </row>
        <row r="65">
          <cell r="A65" t="str">
            <v>ii</v>
          </cell>
        </row>
        <row r="66">
          <cell r="A66" t="str">
            <v>iii</v>
          </cell>
        </row>
        <row r="72">
          <cell r="A72">
            <v>12</v>
          </cell>
        </row>
        <row r="84">
          <cell r="A84">
            <v>13</v>
          </cell>
        </row>
        <row r="97">
          <cell r="A97">
            <v>14</v>
          </cell>
        </row>
        <row r="99">
          <cell r="A99" t="str">
            <v>I</v>
          </cell>
        </row>
        <row r="100">
          <cell r="A100" t="str">
            <v>ii</v>
          </cell>
        </row>
        <row r="101">
          <cell r="A101" t="str">
            <v>iii</v>
          </cell>
        </row>
        <row r="102">
          <cell r="A102" t="str">
            <v>iv</v>
          </cell>
        </row>
        <row r="103">
          <cell r="A103" t="str">
            <v>v</v>
          </cell>
        </row>
        <row r="104">
          <cell r="A104" t="str">
            <v>vii</v>
          </cell>
        </row>
        <row r="105">
          <cell r="A105" t="str">
            <v>vii</v>
          </cell>
        </row>
        <row r="106">
          <cell r="A106" t="str">
            <v>viii</v>
          </cell>
        </row>
        <row r="107">
          <cell r="A107" t="str">
            <v>ix</v>
          </cell>
        </row>
        <row r="108">
          <cell r="A108" t="str">
            <v>x</v>
          </cell>
        </row>
        <row r="109">
          <cell r="A109" t="str">
            <v>xi</v>
          </cell>
        </row>
        <row r="110">
          <cell r="A110" t="str">
            <v>xii</v>
          </cell>
        </row>
        <row r="111">
          <cell r="A111" t="str">
            <v>xiii</v>
          </cell>
        </row>
        <row r="112">
          <cell r="A112" t="str">
            <v>xiv</v>
          </cell>
        </row>
        <row r="113">
          <cell r="A113" t="str">
            <v>xv</v>
          </cell>
        </row>
        <row r="114">
          <cell r="A114" t="str">
            <v>xvi</v>
          </cell>
        </row>
        <row r="116">
          <cell r="A116" t="str">
            <v>To connect</v>
          </cell>
        </row>
        <row r="118">
          <cell r="A118" t="str">
            <v>2" EHIPS</v>
          </cell>
        </row>
        <row r="119">
          <cell r="A119" t="str">
            <v>2" EHIPS</v>
          </cell>
        </row>
        <row r="120">
          <cell r="A120" t="str">
            <v>2" EHIPS</v>
          </cell>
        </row>
        <row r="121">
          <cell r="A121" t="str">
            <v>2× Moose</v>
          </cell>
        </row>
        <row r="123">
          <cell r="A123" t="str">
            <v>2" EHIPS</v>
          </cell>
        </row>
        <row r="125">
          <cell r="A125" t="str">
            <v>2" EHIPS</v>
          </cell>
        </row>
        <row r="126">
          <cell r="A126" t="str">
            <v>2" EHIPS</v>
          </cell>
        </row>
        <row r="127">
          <cell r="A127" t="str">
            <v>2× Moose</v>
          </cell>
        </row>
        <row r="129">
          <cell r="A129" t="str">
            <v>2" EHIPS</v>
          </cell>
        </row>
        <row r="131">
          <cell r="A131" t="str">
            <v>2" EHIPS</v>
          </cell>
        </row>
        <row r="132">
          <cell r="A132" t="str">
            <v>2" EHIPS</v>
          </cell>
        </row>
        <row r="133">
          <cell r="A133" t="str">
            <v>2× Moose</v>
          </cell>
        </row>
        <row r="135">
          <cell r="A135" t="str">
            <v>2" EHIPS</v>
          </cell>
        </row>
        <row r="136">
          <cell r="A136" t="str">
            <v>2× Moose</v>
          </cell>
        </row>
        <row r="138">
          <cell r="A138" t="str">
            <v>2× Moose</v>
          </cell>
        </row>
        <row r="139">
          <cell r="A139" t="str">
            <v>2× Moose</v>
          </cell>
        </row>
        <row r="140">
          <cell r="A140" t="str">
            <v>2" EHIPS</v>
          </cell>
        </row>
        <row r="146">
          <cell r="A146">
            <v>15</v>
          </cell>
        </row>
        <row r="148">
          <cell r="A148" t="str">
            <v>i</v>
          </cell>
        </row>
        <row r="149">
          <cell r="A149" t="str">
            <v>ii</v>
          </cell>
        </row>
        <row r="150">
          <cell r="A150" t="str">
            <v>iii</v>
          </cell>
        </row>
        <row r="151">
          <cell r="A151" t="str">
            <v>iv</v>
          </cell>
        </row>
        <row r="152">
          <cell r="A152" t="str">
            <v>v</v>
          </cell>
        </row>
        <row r="153">
          <cell r="A153" t="str">
            <v>vi</v>
          </cell>
        </row>
        <row r="154">
          <cell r="A154" t="str">
            <v>vii</v>
          </cell>
        </row>
        <row r="155">
          <cell r="A155" t="str">
            <v>viii</v>
          </cell>
        </row>
        <row r="156">
          <cell r="A156" t="str">
            <v>ix</v>
          </cell>
        </row>
        <row r="157">
          <cell r="A157" t="str">
            <v>x</v>
          </cell>
        </row>
        <row r="158">
          <cell r="A158" t="str">
            <v>xi</v>
          </cell>
        </row>
        <row r="160">
          <cell r="A160">
            <v>16</v>
          </cell>
        </row>
        <row r="170">
          <cell r="A170">
            <v>17</v>
          </cell>
        </row>
        <row r="177">
          <cell r="A177">
            <v>18</v>
          </cell>
        </row>
        <row r="180">
          <cell r="A180">
            <v>19</v>
          </cell>
        </row>
        <row r="184">
          <cell r="A184">
            <v>20</v>
          </cell>
        </row>
        <row r="185">
          <cell r="A185" t="str">
            <v>a</v>
          </cell>
        </row>
        <row r="187">
          <cell r="A187" t="str">
            <v>i</v>
          </cell>
        </row>
        <row r="188">
          <cell r="A188" t="str">
            <v>ii</v>
          </cell>
        </row>
        <row r="189">
          <cell r="A189" t="str">
            <v>iii</v>
          </cell>
        </row>
        <row r="190">
          <cell r="A190" t="str">
            <v>iv</v>
          </cell>
        </row>
        <row r="191">
          <cell r="A191" t="str">
            <v>v</v>
          </cell>
        </row>
        <row r="192">
          <cell r="A192" t="str">
            <v>vi</v>
          </cell>
        </row>
        <row r="193">
          <cell r="A193" t="str">
            <v>vii</v>
          </cell>
        </row>
        <row r="195">
          <cell r="A195" t="str">
            <v>b</v>
          </cell>
        </row>
        <row r="197">
          <cell r="A197" t="str">
            <v>i</v>
          </cell>
        </row>
        <row r="198">
          <cell r="A198" t="str">
            <v>ii</v>
          </cell>
        </row>
        <row r="199">
          <cell r="A199" t="str">
            <v>iii</v>
          </cell>
        </row>
        <row r="200">
          <cell r="A200" t="str">
            <v>iv</v>
          </cell>
        </row>
        <row r="201">
          <cell r="A201" t="str">
            <v>v</v>
          </cell>
        </row>
        <row r="202">
          <cell r="A202" t="str">
            <v>vi</v>
          </cell>
        </row>
        <row r="204">
          <cell r="A204">
            <v>21</v>
          </cell>
        </row>
        <row r="206">
          <cell r="A206" t="str">
            <v>i</v>
          </cell>
        </row>
        <row r="207">
          <cell r="A207" t="str">
            <v>ii</v>
          </cell>
        </row>
        <row r="208">
          <cell r="A208" t="str">
            <v>iii</v>
          </cell>
        </row>
        <row r="209">
          <cell r="A209" t="str">
            <v>iv</v>
          </cell>
        </row>
        <row r="210">
          <cell r="A210" t="str">
            <v>v</v>
          </cell>
        </row>
        <row r="211">
          <cell r="A211" t="str">
            <v>vi</v>
          </cell>
        </row>
        <row r="212">
          <cell r="A212" t="str">
            <v>vii</v>
          </cell>
        </row>
        <row r="213">
          <cell r="A213" t="str">
            <v>viii</v>
          </cell>
        </row>
        <row r="214">
          <cell r="A214" t="str">
            <v>ix</v>
          </cell>
        </row>
        <row r="215">
          <cell r="A215" t="str">
            <v>x</v>
          </cell>
        </row>
        <row r="216">
          <cell r="A216" t="str">
            <v>xi</v>
          </cell>
        </row>
        <row r="217">
          <cell r="A217" t="str">
            <v>xii</v>
          </cell>
        </row>
        <row r="218">
          <cell r="A218" t="str">
            <v>xiii</v>
          </cell>
        </row>
        <row r="219">
          <cell r="A219" t="str">
            <v>xiv</v>
          </cell>
        </row>
        <row r="220">
          <cell r="A220" t="str">
            <v>xv</v>
          </cell>
        </row>
        <row r="221">
          <cell r="A221" t="str">
            <v>xvi</v>
          </cell>
        </row>
        <row r="223">
          <cell r="A223">
            <v>22</v>
          </cell>
        </row>
        <row r="226">
          <cell r="A226">
            <v>23</v>
          </cell>
        </row>
        <row r="229">
          <cell r="A229">
            <v>24</v>
          </cell>
        </row>
        <row r="231">
          <cell r="A231" t="str">
            <v>i</v>
          </cell>
        </row>
        <row r="232">
          <cell r="A232" t="str">
            <v>ii</v>
          </cell>
        </row>
        <row r="233">
          <cell r="A233" t="str">
            <v>iii</v>
          </cell>
        </row>
        <row r="236">
          <cell r="A236">
            <v>25</v>
          </cell>
        </row>
        <row r="238">
          <cell r="A238" t="str">
            <v>i</v>
          </cell>
        </row>
        <row r="239">
          <cell r="A239" t="str">
            <v>ii</v>
          </cell>
        </row>
        <row r="240">
          <cell r="A240" t="str">
            <v>iii</v>
          </cell>
        </row>
        <row r="241">
          <cell r="A241" t="str">
            <v>iv</v>
          </cell>
        </row>
        <row r="243">
          <cell r="A243">
            <v>26</v>
          </cell>
        </row>
        <row r="265">
          <cell r="A265">
            <v>27</v>
          </cell>
        </row>
        <row r="267">
          <cell r="A267">
            <v>28</v>
          </cell>
        </row>
        <row r="271">
          <cell r="A271">
            <v>29</v>
          </cell>
        </row>
        <row r="272">
          <cell r="A272" t="str">
            <v>Sl no</v>
          </cell>
        </row>
        <row r="273">
          <cell r="A273" t="str">
            <v>i</v>
          </cell>
        </row>
        <row r="277">
          <cell r="A277" t="str">
            <v>ii</v>
          </cell>
        </row>
        <row r="283">
          <cell r="A283" t="str">
            <v>iii</v>
          </cell>
        </row>
        <row r="286">
          <cell r="A286" t="str">
            <v>iv</v>
          </cell>
        </row>
        <row r="287">
          <cell r="A287" t="str">
            <v>v</v>
          </cell>
        </row>
        <row r="288">
          <cell r="A288" t="str">
            <v>vi</v>
          </cell>
        </row>
        <row r="289">
          <cell r="A289" t="str">
            <v>vii</v>
          </cell>
        </row>
        <row r="290">
          <cell r="A290" t="str">
            <v>viii</v>
          </cell>
        </row>
        <row r="291">
          <cell r="A291" t="str">
            <v>ix</v>
          </cell>
        </row>
        <row r="294">
          <cell r="A294" t="str">
            <v>x</v>
          </cell>
        </row>
        <row r="295">
          <cell r="A295" t="str">
            <v>xi</v>
          </cell>
        </row>
        <row r="296">
          <cell r="A296" t="str">
            <v>xii</v>
          </cell>
        </row>
        <row r="300">
          <cell r="A300" t="str">
            <v>A</v>
          </cell>
        </row>
        <row r="301">
          <cell r="A301" t="str">
            <v>B</v>
          </cell>
        </row>
        <row r="305">
          <cell r="A305" t="str">
            <v>No</v>
          </cell>
        </row>
        <row r="307">
          <cell r="A307" t="str">
            <v>Zero</v>
          </cell>
        </row>
      </sheetData>
      <sheetData sheetId="3"/>
      <sheetData sheetId="4"/>
      <sheetData sheetId="5"/>
      <sheetData sheetId="6"/>
      <sheetData sheetId="7"/>
      <sheetData sheetId="8"/>
      <sheetData sheetId="9"/>
      <sheetData sheetId="10"/>
      <sheetData sheetId="11"/>
      <sheetData sheetId="12"/>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ACC-A"/>
      <sheetName val="DRG-SUB"/>
      <sheetName val="Format - 4"/>
      <sheetName val="drg"/>
      <sheetName val="Table10"/>
      <sheetName val="Table11"/>
      <sheetName val="Table12"/>
      <sheetName val="Table9"/>
      <sheetName val="Part A General"/>
      <sheetName val="purpose&amp;input"/>
      <sheetName val="Rate Analysis"/>
      <sheetName val="ESIC_DEDN_"/>
      <sheetName val="ESIC_CONTBN"/>
      <sheetName val="tb"/>
      <sheetName val="eoudesp"/>
      <sheetName val="BOQ civil"/>
      <sheetName val="DETAIL SHEET"/>
      <sheetName val="TS-TC"/>
      <sheetName val="SUMMARY"/>
      <sheetName val="rate"/>
      <sheetName val="moments-table(tri)"/>
      <sheetName val="CFL-KIM"/>
      <sheetName val="Calc"/>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rkup "/>
      <sheetName val="overhead"/>
      <sheetName val="material rate"/>
      <sheetName val="main qty"/>
      <sheetName val="batchingplant"/>
      <sheetName val="material"/>
      <sheetName val="labour"/>
      <sheetName val="analysis"/>
    </sheetNames>
    <sheetDataSet>
      <sheetData sheetId="0"/>
      <sheetData sheetId="1"/>
      <sheetData sheetId="2"/>
      <sheetData sheetId="3"/>
      <sheetData sheetId="4"/>
      <sheetData sheetId="5"/>
      <sheetData sheetId="6"/>
      <sheetData sheetId="7"/>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rkup "/>
      <sheetName val="overhead"/>
      <sheetName val="material rate"/>
      <sheetName val="main qty"/>
      <sheetName val="batchingplant"/>
      <sheetName val="material"/>
      <sheetName val="labour"/>
      <sheetName val="analysis"/>
    </sheetNames>
    <sheetDataSet>
      <sheetData sheetId="0"/>
      <sheetData sheetId="1"/>
      <sheetData sheetId="2"/>
      <sheetData sheetId="3"/>
      <sheetData sheetId="4"/>
      <sheetData sheetId="5"/>
      <sheetData sheetId="6"/>
      <sheetData sheetId="7"/>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A Sheet"/>
      <sheetName val="Summary"/>
      <sheetName val="220KV FDR &amp; TBC"/>
      <sheetName val="220KV TFR"/>
      <sheetName val="220KV TBC"/>
      <sheetName val="220KV BUS TIE"/>
      <sheetName val="132KV FDR"/>
      <sheetName val="132KV TFR TYPE B"/>
      <sheetName val="132KV TFR TYPE C"/>
      <sheetName val="132KV TBC"/>
      <sheetName val="TISCO250-9"/>
      <sheetName val="TISCO250-10"/>
      <sheetName val="TISCO250-11"/>
      <sheetName val="TISCO250-12"/>
      <sheetName val="TISCO250-13"/>
      <sheetName val="TISCO250-14"/>
      <sheetName val="TISCO250-15"/>
      <sheetName val="TISCO250-16"/>
      <sheetName val="TISCO250-17"/>
      <sheetName val="LBOJ"/>
      <sheetName val="IPTRELAYS"/>
      <sheetName val="Schedule No.1"/>
      <sheetName val="EA_Sheet"/>
      <sheetName val="220KV_FDR_&amp;_TBC"/>
      <sheetName val="220KV_TFR"/>
      <sheetName val="220KV_TBC"/>
      <sheetName val="220KV_BUS_TIE"/>
      <sheetName val="132KV_FDR"/>
      <sheetName val="132KV_TFR_TYPE_B"/>
      <sheetName val="132KV_TFR_TYPE_C"/>
      <sheetName val="132KV_TBC"/>
      <sheetName val="Schedule_No_1"/>
      <sheetName val="EA_Sheet1"/>
      <sheetName val="220KV_FDR_&amp;_TBC1"/>
      <sheetName val="220KV_TFR1"/>
      <sheetName val="220KV_TBC1"/>
      <sheetName val="220KV_BUS_TIE1"/>
      <sheetName val="132KV_FDR1"/>
      <sheetName val="132KV_TFR_TYPE_B1"/>
      <sheetName val="132KV_TFR_TYPE_C1"/>
      <sheetName val="132KV_TBC1"/>
      <sheetName val="Schedule_No_11"/>
      <sheetName val="EA_Sheet2"/>
      <sheetName val="220KV_FDR_&amp;_TBC2"/>
      <sheetName val="220KV_TFR2"/>
      <sheetName val="220KV_TBC2"/>
      <sheetName val="220KV_BUS_TIE2"/>
      <sheetName val="132KV_FDR2"/>
      <sheetName val="132KV_TFR_TYPE_B2"/>
      <sheetName val="132KV_TFR_TYPE_C2"/>
      <sheetName val="132KV_TBC2"/>
      <sheetName val="Schedule_No_12"/>
      <sheetName val="EA_Sheet3"/>
      <sheetName val="220KV_FDR_&amp;_TBC3"/>
      <sheetName val="220KV_TFR3"/>
      <sheetName val="220KV_TBC3"/>
      <sheetName val="220KV_BUS_TIE3"/>
      <sheetName val="132KV_FDR3"/>
      <sheetName val="132KV_TFR_TYPE_B3"/>
      <sheetName val="132KV_TFR_TYPE_C3"/>
      <sheetName val="132KV_TBC3"/>
      <sheetName val="Schedule_No_13"/>
      <sheetName val="analysi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2">
          <cell r="B2" t="str">
            <v>AM240-144</v>
          </cell>
        </row>
        <row r="3">
          <cell r="B3" t="str">
            <v>AM240-96</v>
          </cell>
        </row>
        <row r="4">
          <cell r="B4" t="str">
            <v>AM90-144</v>
          </cell>
        </row>
        <row r="5">
          <cell r="B5" t="str">
            <v>AM90-96</v>
          </cell>
        </row>
        <row r="6">
          <cell r="B6" t="str">
            <v>APEX- Summator</v>
          </cell>
        </row>
        <row r="7">
          <cell r="B7" t="str">
            <v>APEX-MM</v>
          </cell>
        </row>
        <row r="8">
          <cell r="B8" t="str">
            <v>APEX-MR</v>
          </cell>
        </row>
        <row r="9">
          <cell r="B9" t="str">
            <v>APEX-SWL</v>
          </cell>
        </row>
        <row r="10">
          <cell r="B10" t="str">
            <v>APEX-SWR</v>
          </cell>
        </row>
        <row r="11">
          <cell r="B11" t="str">
            <v>AS 4P</v>
          </cell>
        </row>
        <row r="12">
          <cell r="B12" t="str">
            <v>AS 6P</v>
          </cell>
        </row>
        <row r="13">
          <cell r="B13" t="str">
            <v>BCS</v>
          </cell>
        </row>
        <row r="14">
          <cell r="B14" t="str">
            <v>BTH</v>
          </cell>
        </row>
        <row r="15">
          <cell r="B15" t="str">
            <v>BTHP</v>
          </cell>
        </row>
        <row r="16">
          <cell r="B16" t="str">
            <v>CG</v>
          </cell>
        </row>
        <row r="17">
          <cell r="B17" t="str">
            <v>DA1</v>
          </cell>
        </row>
        <row r="18">
          <cell r="B18" t="str">
            <v>DA2</v>
          </cell>
        </row>
        <row r="19">
          <cell r="B19" t="str">
            <v>DCAM240-144</v>
          </cell>
        </row>
        <row r="20">
          <cell r="B20" t="str">
            <v>DCAM240-96</v>
          </cell>
        </row>
        <row r="21">
          <cell r="B21" t="str">
            <v>DCAM90-144</v>
          </cell>
        </row>
        <row r="22">
          <cell r="B22" t="str">
            <v>DCAM90-96</v>
          </cell>
        </row>
        <row r="23">
          <cell r="B23" t="str">
            <v>DCI240-144</v>
          </cell>
        </row>
        <row r="24">
          <cell r="B24" t="str">
            <v>DCI240-96</v>
          </cell>
        </row>
        <row r="25">
          <cell r="B25" t="str">
            <v>DCMAM240-96</v>
          </cell>
        </row>
        <row r="26">
          <cell r="B26" t="str">
            <v>DCVM240-144</v>
          </cell>
        </row>
        <row r="27">
          <cell r="B27" t="str">
            <v>DCVM240-96</v>
          </cell>
        </row>
        <row r="28">
          <cell r="B28" t="str">
            <v>DCVM90-144</v>
          </cell>
        </row>
        <row r="29">
          <cell r="B29" t="str">
            <v>DCVM90-96</v>
          </cell>
        </row>
        <row r="30">
          <cell r="B30" t="str">
            <v>DF1</v>
          </cell>
        </row>
        <row r="31">
          <cell r="B31" t="str">
            <v>DF2</v>
          </cell>
        </row>
        <row r="32">
          <cell r="B32" t="str">
            <v>DISCCS</v>
          </cell>
        </row>
        <row r="33">
          <cell r="B33" t="str">
            <v>DISCCS-ABB</v>
          </cell>
        </row>
        <row r="34">
          <cell r="B34" t="str">
            <v>DMPRT-132</v>
          </cell>
        </row>
        <row r="35">
          <cell r="B35" t="str">
            <v>DPC</v>
          </cell>
        </row>
        <row r="36">
          <cell r="B36" t="str">
            <v>DPF1</v>
          </cell>
        </row>
        <row r="37">
          <cell r="B37" t="str">
            <v>DPF2</v>
          </cell>
        </row>
        <row r="38">
          <cell r="B38" t="str">
            <v>DV1</v>
          </cell>
        </row>
        <row r="39">
          <cell r="B39" t="str">
            <v>DV2</v>
          </cell>
        </row>
        <row r="40">
          <cell r="B40" t="str">
            <v>DV90-144</v>
          </cell>
        </row>
        <row r="41">
          <cell r="B41" t="str">
            <v>DV90-96</v>
          </cell>
        </row>
        <row r="42">
          <cell r="B42" t="str">
            <v>DVA1</v>
          </cell>
        </row>
        <row r="43">
          <cell r="B43" t="str">
            <v>DVA2</v>
          </cell>
        </row>
        <row r="44">
          <cell r="B44" t="str">
            <v>DVAR1</v>
          </cell>
        </row>
        <row r="45">
          <cell r="B45" t="str">
            <v>DVAR2</v>
          </cell>
        </row>
        <row r="46">
          <cell r="B46" t="str">
            <v>DW1</v>
          </cell>
        </row>
        <row r="47">
          <cell r="B47" t="str">
            <v>DW2</v>
          </cell>
        </row>
        <row r="48">
          <cell r="B48" t="str">
            <v>EM-ANN</v>
          </cell>
        </row>
        <row r="49">
          <cell r="B49" t="str">
            <v>FM240-144</v>
          </cell>
        </row>
        <row r="50">
          <cell r="B50" t="str">
            <v>FM240-96</v>
          </cell>
        </row>
        <row r="51">
          <cell r="B51" t="str">
            <v>FM90-144</v>
          </cell>
        </row>
        <row r="52">
          <cell r="B52" t="str">
            <v>FM90-96</v>
          </cell>
        </row>
        <row r="53">
          <cell r="B53" t="str">
            <v>FMRDS-144</v>
          </cell>
        </row>
        <row r="54">
          <cell r="B54" t="str">
            <v>FMRSS-144</v>
          </cell>
        </row>
        <row r="55">
          <cell r="B55" t="str">
            <v>F-REC</v>
          </cell>
        </row>
        <row r="56">
          <cell r="B56" t="str">
            <v>FTR-ABB</v>
          </cell>
        </row>
        <row r="57">
          <cell r="B57" t="str">
            <v>FTR-AE</v>
          </cell>
        </row>
        <row r="58">
          <cell r="B58" t="str">
            <v>FTR-SITU</v>
          </cell>
        </row>
        <row r="59">
          <cell r="B59" t="str">
            <v>FTR-SITU3</v>
          </cell>
        </row>
        <row r="60">
          <cell r="B60" t="str">
            <v>ICTFT</v>
          </cell>
        </row>
        <row r="61">
          <cell r="B61" t="str">
            <v>ICTMT</v>
          </cell>
        </row>
        <row r="62">
          <cell r="B62" t="str">
            <v>IJPRT A3</v>
          </cell>
        </row>
        <row r="63">
          <cell r="B63" t="str">
            <v>IJPRT A4</v>
          </cell>
        </row>
        <row r="64">
          <cell r="B64" t="str">
            <v>INVERTER</v>
          </cell>
        </row>
        <row r="65">
          <cell r="B65" t="str">
            <v>I-REC</v>
          </cell>
        </row>
        <row r="66">
          <cell r="B66" t="str">
            <v>ITR-ABB</v>
          </cell>
        </row>
        <row r="67">
          <cell r="B67" t="str">
            <v>ITR-AE</v>
          </cell>
        </row>
        <row r="68">
          <cell r="B68" t="str">
            <v>ITR-SITU</v>
          </cell>
        </row>
        <row r="69">
          <cell r="B69" t="str">
            <v>ITR-SITU3</v>
          </cell>
        </row>
        <row r="70">
          <cell r="B70" t="str">
            <v>IVT</v>
          </cell>
        </row>
        <row r="71">
          <cell r="B71" t="str">
            <v>KVARH2.5</v>
          </cell>
        </row>
        <row r="72">
          <cell r="B72" t="str">
            <v>KVARH2.5S</v>
          </cell>
        </row>
        <row r="73">
          <cell r="B73" t="str">
            <v>KWH1</v>
          </cell>
        </row>
        <row r="74">
          <cell r="B74" t="str">
            <v>KWH1S</v>
          </cell>
        </row>
        <row r="75">
          <cell r="B75" t="str">
            <v>KWH2</v>
          </cell>
        </row>
        <row r="76">
          <cell r="B76" t="str">
            <v>LED</v>
          </cell>
        </row>
        <row r="77">
          <cell r="B77" t="str">
            <v>LENS</v>
          </cell>
        </row>
        <row r="78">
          <cell r="B78" t="str">
            <v>LF</v>
          </cell>
        </row>
        <row r="79">
          <cell r="B79" t="str">
            <v>LO</v>
          </cell>
        </row>
        <row r="80">
          <cell r="B80" t="str">
            <v>LPC</v>
          </cell>
        </row>
        <row r="81">
          <cell r="B81" t="str">
            <v>MA-REC-1D</v>
          </cell>
        </row>
        <row r="82">
          <cell r="B82" t="str">
            <v>MA-REC-1L</v>
          </cell>
        </row>
        <row r="83">
          <cell r="B83" t="str">
            <v>MA-REC-2D</v>
          </cell>
        </row>
        <row r="84">
          <cell r="B84" t="str">
            <v>MA-REC-2L</v>
          </cell>
        </row>
        <row r="85">
          <cell r="B85" t="str">
            <v>MA-REC-3D</v>
          </cell>
        </row>
        <row r="86">
          <cell r="B86" t="str">
            <v>MA-REC-3L</v>
          </cell>
        </row>
        <row r="87">
          <cell r="B87" t="str">
            <v>MCB</v>
          </cell>
        </row>
        <row r="88">
          <cell r="B88" t="str">
            <v>MCB-3P</v>
          </cell>
        </row>
        <row r="89">
          <cell r="B89" t="str">
            <v>MFMETER</v>
          </cell>
        </row>
        <row r="90">
          <cell r="B90" t="str">
            <v>MRI</v>
          </cell>
        </row>
        <row r="91">
          <cell r="B91" t="str">
            <v>MRS</v>
          </cell>
        </row>
        <row r="92">
          <cell r="B92" t="str">
            <v>OD</v>
          </cell>
        </row>
        <row r="93">
          <cell r="B93" t="str">
            <v>PB</v>
          </cell>
        </row>
        <row r="94">
          <cell r="B94" t="str">
            <v>PBA</v>
          </cell>
        </row>
        <row r="95">
          <cell r="B95" t="str">
            <v>PBIL</v>
          </cell>
        </row>
        <row r="96">
          <cell r="B96" t="str">
            <v>PBL</v>
          </cell>
        </row>
        <row r="97">
          <cell r="B97" t="str">
            <v>PBR</v>
          </cell>
        </row>
        <row r="98">
          <cell r="B98" t="str">
            <v>PBS</v>
          </cell>
        </row>
        <row r="99">
          <cell r="B99" t="str">
            <v>PBT</v>
          </cell>
        </row>
        <row r="100">
          <cell r="B100" t="str">
            <v>PF240-144-1E</v>
          </cell>
        </row>
        <row r="101">
          <cell r="B101" t="str">
            <v>PF240-96-1E</v>
          </cell>
        </row>
        <row r="102">
          <cell r="B102" t="str">
            <v>PF90-144-1E</v>
          </cell>
        </row>
        <row r="103">
          <cell r="B103" t="str">
            <v>PF90-144-2E</v>
          </cell>
        </row>
        <row r="104">
          <cell r="B104" t="str">
            <v>PF90-144-3E</v>
          </cell>
        </row>
        <row r="105">
          <cell r="B105" t="str">
            <v>PF90-96-1E</v>
          </cell>
        </row>
        <row r="106">
          <cell r="B106" t="str">
            <v>PF90-96-2E</v>
          </cell>
        </row>
        <row r="107">
          <cell r="B107" t="str">
            <v>PF90-96-3E</v>
          </cell>
        </row>
        <row r="108">
          <cell r="B108" t="str">
            <v>PF-REC</v>
          </cell>
        </row>
        <row r="109">
          <cell r="B109" t="str">
            <v>PFTR-ABB</v>
          </cell>
        </row>
        <row r="110">
          <cell r="B110" t="str">
            <v>PFTR-AE</v>
          </cell>
        </row>
        <row r="111">
          <cell r="B111" t="str">
            <v>PFTR-SITU</v>
          </cell>
        </row>
        <row r="112">
          <cell r="B112" t="str">
            <v>PFTR-SITU3</v>
          </cell>
        </row>
        <row r="113">
          <cell r="B113" t="str">
            <v>RM240-144-1E-CZ</v>
          </cell>
        </row>
        <row r="114">
          <cell r="B114" t="str">
            <v>RM240-144-1E-EZ</v>
          </cell>
        </row>
        <row r="115">
          <cell r="B115" t="str">
            <v>RM240-144-2E-CZ</v>
          </cell>
        </row>
        <row r="116">
          <cell r="B116" t="str">
            <v>RM240-144-2E-EZ</v>
          </cell>
        </row>
        <row r="117">
          <cell r="B117" t="str">
            <v>RM240-144-3E-CZ</v>
          </cell>
        </row>
        <row r="118">
          <cell r="B118" t="str">
            <v>RM240-144-3E-EZ</v>
          </cell>
        </row>
        <row r="119">
          <cell r="B119" t="str">
            <v>RM240-96-1E-CZ</v>
          </cell>
        </row>
        <row r="120">
          <cell r="B120" t="str">
            <v>RM240-96-1E-EZ</v>
          </cell>
        </row>
        <row r="121">
          <cell r="B121" t="str">
            <v>RM240-96-2E-CZ</v>
          </cell>
        </row>
        <row r="122">
          <cell r="B122" t="str">
            <v>RM240-96-2E-EZ</v>
          </cell>
        </row>
        <row r="123">
          <cell r="B123" t="str">
            <v>RM240-96-3E-CZ</v>
          </cell>
        </row>
        <row r="124">
          <cell r="B124" t="str">
            <v>RM240-96-3E-EZ</v>
          </cell>
        </row>
        <row r="125">
          <cell r="B125" t="str">
            <v>RM90-144-2E-CZ</v>
          </cell>
        </row>
        <row r="126">
          <cell r="B126" t="str">
            <v>RM90-144-2E-EZ</v>
          </cell>
        </row>
        <row r="127">
          <cell r="B127" t="str">
            <v>RM90-144-3E-CZ</v>
          </cell>
        </row>
        <row r="128">
          <cell r="B128" t="str">
            <v>RM90-144-3E-EZ</v>
          </cell>
        </row>
        <row r="129">
          <cell r="B129" t="str">
            <v>RM90-96-2E-CZ</v>
          </cell>
        </row>
        <row r="130">
          <cell r="B130" t="str">
            <v>RM90-96-2E-EZ</v>
          </cell>
        </row>
        <row r="131">
          <cell r="B131" t="str">
            <v>RO</v>
          </cell>
        </row>
        <row r="132">
          <cell r="B132" t="str">
            <v>SCT</v>
          </cell>
        </row>
        <row r="133">
          <cell r="B133" t="str">
            <v>SP-ST-ANN</v>
          </cell>
        </row>
        <row r="134">
          <cell r="B134" t="str">
            <v>SS-12</v>
          </cell>
        </row>
        <row r="135">
          <cell r="B135" t="str">
            <v>ST-Ann</v>
          </cell>
        </row>
        <row r="136">
          <cell r="B136" t="str">
            <v>ST-EM1</v>
          </cell>
        </row>
        <row r="137">
          <cell r="B137" t="str">
            <v>ST-EM10</v>
          </cell>
        </row>
        <row r="138">
          <cell r="B138" t="str">
            <v>ST-EM2</v>
          </cell>
        </row>
        <row r="139">
          <cell r="B139" t="str">
            <v>ST-EM2-ABB</v>
          </cell>
        </row>
        <row r="140">
          <cell r="B140" t="str">
            <v>ST-EM2-LT</v>
          </cell>
        </row>
        <row r="141">
          <cell r="B141" t="str">
            <v>ST-EM2S</v>
          </cell>
        </row>
        <row r="142">
          <cell r="B142" t="str">
            <v>ST-EM2S-ABB</v>
          </cell>
        </row>
        <row r="143">
          <cell r="B143" t="str">
            <v>ST-EM5</v>
          </cell>
        </row>
        <row r="144">
          <cell r="B144" t="str">
            <v>ST-EM5-1</v>
          </cell>
        </row>
        <row r="145">
          <cell r="B145" t="str">
            <v>ST-EM5S</v>
          </cell>
        </row>
        <row r="146">
          <cell r="B146" t="str">
            <v>SYRD-144</v>
          </cell>
        </row>
        <row r="147">
          <cell r="B147" t="str">
            <v>SYRL-96</v>
          </cell>
        </row>
        <row r="148">
          <cell r="B148" t="str">
            <v>TEMP12</v>
          </cell>
        </row>
        <row r="149">
          <cell r="B149" t="str">
            <v>TEMP18</v>
          </cell>
        </row>
        <row r="150">
          <cell r="B150" t="str">
            <v>TEMP24</v>
          </cell>
        </row>
        <row r="151">
          <cell r="B151" t="str">
            <v>TEMP30</v>
          </cell>
        </row>
        <row r="152">
          <cell r="B152" t="str">
            <v>TIMER</v>
          </cell>
        </row>
        <row r="153">
          <cell r="B153" t="str">
            <v>TTB 3W</v>
          </cell>
        </row>
        <row r="154">
          <cell r="B154" t="str">
            <v>TTB 4W</v>
          </cell>
        </row>
        <row r="155">
          <cell r="B155" t="str">
            <v>VAM240-144</v>
          </cell>
        </row>
        <row r="156">
          <cell r="B156" t="str">
            <v>VAM240-96</v>
          </cell>
        </row>
        <row r="157">
          <cell r="B157" t="str">
            <v>VAM90-144</v>
          </cell>
        </row>
        <row r="158">
          <cell r="B158" t="str">
            <v>VAM90-96</v>
          </cell>
        </row>
        <row r="159">
          <cell r="B159" t="str">
            <v>VAR-REC</v>
          </cell>
        </row>
        <row r="160">
          <cell r="B160" t="str">
            <v>VARTR-ABB</v>
          </cell>
        </row>
        <row r="161">
          <cell r="B161" t="str">
            <v>VARTR-AE</v>
          </cell>
        </row>
        <row r="162">
          <cell r="B162" t="str">
            <v>VARTR-SITU</v>
          </cell>
        </row>
        <row r="163">
          <cell r="B163" t="str">
            <v>VARTR-SITU3</v>
          </cell>
        </row>
        <row r="164">
          <cell r="B164" t="str">
            <v>VATR-AE</v>
          </cell>
        </row>
        <row r="165">
          <cell r="B165" t="str">
            <v>VATR-SITU</v>
          </cell>
        </row>
        <row r="166">
          <cell r="B166" t="str">
            <v>VATR-SITU3</v>
          </cell>
        </row>
        <row r="167">
          <cell r="B167" t="str">
            <v>VDU 14</v>
          </cell>
        </row>
        <row r="168">
          <cell r="B168" t="str">
            <v>VDU 17</v>
          </cell>
        </row>
        <row r="169">
          <cell r="B169" t="str">
            <v>VM240-144</v>
          </cell>
        </row>
        <row r="170">
          <cell r="B170" t="str">
            <v>VM240-96</v>
          </cell>
        </row>
        <row r="171">
          <cell r="B171" t="str">
            <v>VM90-144</v>
          </cell>
        </row>
        <row r="172">
          <cell r="B172" t="str">
            <v>VM90-96</v>
          </cell>
        </row>
        <row r="173">
          <cell r="B173" t="str">
            <v>V-REC</v>
          </cell>
        </row>
        <row r="174">
          <cell r="B174" t="str">
            <v>VS 4P</v>
          </cell>
        </row>
        <row r="175">
          <cell r="B175" t="str">
            <v>VS 6P</v>
          </cell>
        </row>
        <row r="176">
          <cell r="B176" t="str">
            <v>VTR-ABB</v>
          </cell>
        </row>
        <row r="177">
          <cell r="B177" t="str">
            <v>VTR-AE</v>
          </cell>
        </row>
        <row r="178">
          <cell r="B178" t="str">
            <v>VTR-SITU</v>
          </cell>
        </row>
        <row r="179">
          <cell r="B179" t="str">
            <v>VTR-SITU3</v>
          </cell>
        </row>
        <row r="180">
          <cell r="B180" t="str">
            <v>WM240-144-1E-CZ</v>
          </cell>
        </row>
        <row r="181">
          <cell r="B181" t="str">
            <v>WM240-144-1E-EZ</v>
          </cell>
        </row>
        <row r="182">
          <cell r="B182" t="str">
            <v>WM240-144-2E-CZ</v>
          </cell>
        </row>
        <row r="183">
          <cell r="B183" t="str">
            <v>WM240-144-2E-EZ</v>
          </cell>
        </row>
        <row r="184">
          <cell r="B184" t="str">
            <v>WM240-144-3E-CZ</v>
          </cell>
        </row>
        <row r="185">
          <cell r="B185" t="str">
            <v>WM240-144-3E-EZ</v>
          </cell>
        </row>
        <row r="186">
          <cell r="B186" t="str">
            <v>WM240-96-1E-CZ</v>
          </cell>
        </row>
        <row r="187">
          <cell r="B187" t="str">
            <v>WM240-96-1E-EZ</v>
          </cell>
        </row>
        <row r="188">
          <cell r="B188" t="str">
            <v>WM240-96-2E-CZ</v>
          </cell>
        </row>
        <row r="189">
          <cell r="B189" t="str">
            <v>WM240-96-2E-EZ</v>
          </cell>
        </row>
        <row r="190">
          <cell r="B190" t="str">
            <v>WM240-96-3E-CZ</v>
          </cell>
        </row>
        <row r="191">
          <cell r="B191" t="str">
            <v>WM240-96-3E-EZ</v>
          </cell>
        </row>
        <row r="192">
          <cell r="B192" t="str">
            <v>WM90-144-1E-CZ</v>
          </cell>
        </row>
        <row r="193">
          <cell r="B193" t="str">
            <v>WM90-144-1E-EZ</v>
          </cell>
        </row>
        <row r="194">
          <cell r="B194" t="str">
            <v>WM90-144-2E-CZ</v>
          </cell>
        </row>
        <row r="195">
          <cell r="B195" t="str">
            <v>WM90-144-2E-EZ</v>
          </cell>
        </row>
        <row r="196">
          <cell r="B196" t="str">
            <v>WM90-144-3E-CZ</v>
          </cell>
        </row>
        <row r="197">
          <cell r="B197" t="str">
            <v>WM90-144-3E-EZ</v>
          </cell>
        </row>
        <row r="198">
          <cell r="B198" t="str">
            <v>WM90-96-1E-CZ</v>
          </cell>
        </row>
        <row r="199">
          <cell r="B199" t="str">
            <v>WM90-96-1E-EZ</v>
          </cell>
        </row>
        <row r="200">
          <cell r="B200" t="str">
            <v>WM90-96-2E-CZ</v>
          </cell>
        </row>
        <row r="201">
          <cell r="B201" t="str">
            <v>WM90-96-2E-EZ</v>
          </cell>
        </row>
        <row r="202">
          <cell r="B202" t="str">
            <v>WM90-96-3E-CZ</v>
          </cell>
        </row>
        <row r="203">
          <cell r="B203" t="str">
            <v>WM90-96-3E-EZ</v>
          </cell>
        </row>
        <row r="204">
          <cell r="B204" t="str">
            <v>W-REC</v>
          </cell>
        </row>
        <row r="205">
          <cell r="B205" t="str">
            <v>WTR-ABB</v>
          </cell>
        </row>
        <row r="206">
          <cell r="B206" t="str">
            <v>WTR-AE</v>
          </cell>
        </row>
        <row r="207">
          <cell r="B207" t="str">
            <v>WTR-SITU</v>
          </cell>
        </row>
        <row r="208">
          <cell r="B208" t="str">
            <v>WTR-SITU3</v>
          </cell>
        </row>
      </sheetData>
      <sheetData sheetId="20" refreshError="1">
        <row r="2">
          <cell r="B2" t="str">
            <v>AHA6988376T</v>
          </cell>
        </row>
        <row r="3">
          <cell r="B3" t="str">
            <v>AHA6988477T</v>
          </cell>
        </row>
        <row r="4">
          <cell r="B4" t="str">
            <v>AHA6988493T</v>
          </cell>
        </row>
        <row r="5">
          <cell r="B5" t="str">
            <v>AHA6988585T</v>
          </cell>
        </row>
        <row r="6">
          <cell r="B6" t="str">
            <v>AHA6988911T</v>
          </cell>
        </row>
        <row r="7">
          <cell r="B7" t="str">
            <v>AHA6989250T</v>
          </cell>
        </row>
        <row r="8">
          <cell r="B8" t="str">
            <v>AHA6989546T</v>
          </cell>
        </row>
        <row r="9">
          <cell r="B9" t="str">
            <v>AHA6990837T</v>
          </cell>
        </row>
        <row r="10">
          <cell r="B10" t="str">
            <v>BNH1630800</v>
          </cell>
        </row>
        <row r="11">
          <cell r="B11" t="str">
            <v>CAEM33T</v>
          </cell>
        </row>
        <row r="12">
          <cell r="B12" t="str">
            <v>CAG12T</v>
          </cell>
        </row>
        <row r="13">
          <cell r="B13" t="str">
            <v>CAG14T</v>
          </cell>
        </row>
        <row r="14">
          <cell r="B14" t="str">
            <v>CAG17T</v>
          </cell>
        </row>
        <row r="15">
          <cell r="B15" t="str">
            <v>CAG34T</v>
          </cell>
        </row>
        <row r="16">
          <cell r="B16" t="str">
            <v>CAG37T</v>
          </cell>
        </row>
        <row r="17">
          <cell r="B17" t="str">
            <v>CCUM21T</v>
          </cell>
        </row>
        <row r="18">
          <cell r="B18" t="str">
            <v>CDAG51(CAG17)T</v>
          </cell>
        </row>
        <row r="19">
          <cell r="B19" t="str">
            <v>CDD21T</v>
          </cell>
        </row>
        <row r="20">
          <cell r="B20" t="str">
            <v>CDD23T</v>
          </cell>
        </row>
        <row r="21">
          <cell r="B21" t="str">
            <v>CDD24T</v>
          </cell>
        </row>
        <row r="22">
          <cell r="B22" t="str">
            <v>CDD31T</v>
          </cell>
        </row>
        <row r="23">
          <cell r="B23" t="str">
            <v>CDD41T</v>
          </cell>
        </row>
        <row r="24">
          <cell r="B24" t="str">
            <v>CDD43T</v>
          </cell>
        </row>
        <row r="25">
          <cell r="B25" t="str">
            <v>CDG11T</v>
          </cell>
        </row>
        <row r="26">
          <cell r="B26" t="str">
            <v>CDG12EFT</v>
          </cell>
        </row>
        <row r="27">
          <cell r="B27" t="str">
            <v>CDG13T</v>
          </cell>
        </row>
        <row r="28">
          <cell r="B28" t="str">
            <v>CDG14T</v>
          </cell>
        </row>
        <row r="29">
          <cell r="B29" t="str">
            <v>CDG21T</v>
          </cell>
        </row>
        <row r="30">
          <cell r="B30" t="str">
            <v>CDG23T</v>
          </cell>
        </row>
        <row r="31">
          <cell r="B31" t="str">
            <v>CDG24T</v>
          </cell>
        </row>
        <row r="32">
          <cell r="B32" t="str">
            <v>CDG31T</v>
          </cell>
        </row>
        <row r="33">
          <cell r="B33" t="str">
            <v>CDG61T</v>
          </cell>
        </row>
        <row r="34">
          <cell r="B34" t="str">
            <v>CDV22BT</v>
          </cell>
        </row>
        <row r="35">
          <cell r="B35" t="str">
            <v>CDV62BT</v>
          </cell>
        </row>
        <row r="36">
          <cell r="B36" t="str">
            <v>CFBT</v>
          </cell>
        </row>
        <row r="37">
          <cell r="B37" t="str">
            <v>CRM SUBRACKT</v>
          </cell>
        </row>
        <row r="38">
          <cell r="B38" t="str">
            <v>CTIG19T</v>
          </cell>
        </row>
        <row r="39">
          <cell r="B39" t="str">
            <v>CTIG39T</v>
          </cell>
        </row>
        <row r="40">
          <cell r="B40" t="str">
            <v>CTIGM15T</v>
          </cell>
        </row>
        <row r="41">
          <cell r="B41" t="str">
            <v>CTMM101-110T</v>
          </cell>
        </row>
        <row r="42">
          <cell r="B42" t="str">
            <v>CTMM301-310T</v>
          </cell>
        </row>
        <row r="43">
          <cell r="B43" t="str">
            <v>CTMM501-510T</v>
          </cell>
        </row>
        <row r="44">
          <cell r="B44" t="str">
            <v>CTN31T</v>
          </cell>
        </row>
        <row r="45">
          <cell r="B45" t="str">
            <v>CTNM12T</v>
          </cell>
        </row>
        <row r="46">
          <cell r="B46" t="str">
            <v>CTNM31T</v>
          </cell>
        </row>
        <row r="47">
          <cell r="B47" t="str">
            <v>CTNM33T</v>
          </cell>
        </row>
        <row r="48">
          <cell r="B48" t="str">
            <v>CTU12T</v>
          </cell>
        </row>
        <row r="49">
          <cell r="B49" t="str">
            <v>CTU15T</v>
          </cell>
        </row>
        <row r="50">
          <cell r="B50" t="str">
            <v>CTU22T</v>
          </cell>
        </row>
        <row r="51">
          <cell r="B51" t="str">
            <v>CTU32OCT</v>
          </cell>
        </row>
        <row r="52">
          <cell r="B52" t="str">
            <v>CTU62OCT</v>
          </cell>
        </row>
        <row r="53">
          <cell r="B53" t="str">
            <v>CTUM15T</v>
          </cell>
        </row>
        <row r="54">
          <cell r="B54" t="str">
            <v>DDT32T</v>
          </cell>
        </row>
        <row r="55">
          <cell r="B55" t="str">
            <v>DTH31T</v>
          </cell>
        </row>
        <row r="56">
          <cell r="B56" t="str">
            <v>DTH32T</v>
          </cell>
        </row>
        <row r="57">
          <cell r="B57" t="str">
            <v>EPM(8/16)T</v>
          </cell>
        </row>
        <row r="58">
          <cell r="B58" t="str">
            <v>EXTCARDT</v>
          </cell>
        </row>
        <row r="59">
          <cell r="B59" t="str">
            <v>FAC14T</v>
          </cell>
        </row>
        <row r="60">
          <cell r="B60" t="str">
            <v>FAC34T</v>
          </cell>
        </row>
        <row r="61">
          <cell r="B61" t="str">
            <v>FALPROT</v>
          </cell>
        </row>
        <row r="62">
          <cell r="B62" t="str">
            <v>FRET</v>
          </cell>
        </row>
        <row r="63">
          <cell r="B63" t="str">
            <v>GTT21T</v>
          </cell>
        </row>
        <row r="64">
          <cell r="B64" t="str">
            <v>GTTM22T</v>
          </cell>
        </row>
        <row r="65">
          <cell r="B65" t="str">
            <v>HCTESTPLUGT</v>
          </cell>
        </row>
        <row r="66">
          <cell r="B66" t="str">
            <v>HHUFALPROT</v>
          </cell>
        </row>
        <row r="67">
          <cell r="B67" t="str">
            <v>HORMINJTRT</v>
          </cell>
        </row>
        <row r="68">
          <cell r="B68" t="str">
            <v>HORMRET</v>
          </cell>
        </row>
        <row r="69">
          <cell r="B69" t="str">
            <v>HORMSET</v>
          </cell>
        </row>
        <row r="70">
          <cell r="B70" t="str">
            <v>HORMSUPNT</v>
          </cell>
        </row>
        <row r="71">
          <cell r="B71" t="str">
            <v>IFSELT</v>
          </cell>
        </row>
        <row r="72">
          <cell r="B72" t="str">
            <v>LFDCT</v>
          </cell>
        </row>
        <row r="73">
          <cell r="B73" t="str">
            <v>MATCM01T</v>
          </cell>
        </row>
        <row r="74">
          <cell r="B74" t="str">
            <v>MBCH12T</v>
          </cell>
        </row>
        <row r="75">
          <cell r="B75" t="str">
            <v>MBCH13T</v>
          </cell>
        </row>
        <row r="76">
          <cell r="B76" t="str">
            <v>MBCH16T</v>
          </cell>
        </row>
        <row r="77">
          <cell r="B77" t="str">
            <v>MCAG14T</v>
          </cell>
        </row>
        <row r="78">
          <cell r="B78" t="str">
            <v>MCAG34T</v>
          </cell>
        </row>
        <row r="79">
          <cell r="B79" t="str">
            <v>MCHNM01T</v>
          </cell>
        </row>
        <row r="80">
          <cell r="B80" t="str">
            <v>MCTGM11T</v>
          </cell>
        </row>
        <row r="81">
          <cell r="B81" t="str">
            <v>MCTGM21T</v>
          </cell>
        </row>
        <row r="82">
          <cell r="B82" t="str">
            <v>MCTI19T</v>
          </cell>
        </row>
        <row r="83">
          <cell r="B83" t="str">
            <v>MCTI39T</v>
          </cell>
        </row>
        <row r="84">
          <cell r="B84" t="str">
            <v>MCTI40T</v>
          </cell>
        </row>
        <row r="85">
          <cell r="B85" t="str">
            <v>METIM11T</v>
          </cell>
        </row>
        <row r="86">
          <cell r="B86" t="str">
            <v>MFVUM12T</v>
          </cell>
        </row>
        <row r="87">
          <cell r="B87" t="str">
            <v>MFVUM22T</v>
          </cell>
        </row>
        <row r="88">
          <cell r="B88" t="str">
            <v>MIHZM</v>
          </cell>
        </row>
        <row r="89">
          <cell r="B89" t="str">
            <v>MODTESTPLUGT</v>
          </cell>
        </row>
        <row r="90">
          <cell r="B90" t="str">
            <v>MONITORBOXT</v>
          </cell>
        </row>
        <row r="91">
          <cell r="B91" t="str">
            <v>MPBT</v>
          </cell>
        </row>
        <row r="92">
          <cell r="B92" t="str">
            <v>MPGT</v>
          </cell>
        </row>
        <row r="93">
          <cell r="B93" t="str">
            <v>MVAAM11T</v>
          </cell>
        </row>
        <row r="94">
          <cell r="B94" t="str">
            <v>MVAAM13T</v>
          </cell>
        </row>
        <row r="95">
          <cell r="B95" t="str">
            <v>MVAAM21T</v>
          </cell>
        </row>
        <row r="96">
          <cell r="B96" t="str">
            <v>MVAAM23T</v>
          </cell>
        </row>
        <row r="97">
          <cell r="B97" t="str">
            <v>MVAAM31T</v>
          </cell>
        </row>
        <row r="98">
          <cell r="B98" t="str">
            <v>MVAAM51T</v>
          </cell>
        </row>
        <row r="99">
          <cell r="B99" t="str">
            <v>MVAAM61T</v>
          </cell>
        </row>
        <row r="100">
          <cell r="B100" t="str">
            <v>MVAGM21T</v>
          </cell>
        </row>
        <row r="101">
          <cell r="B101" t="str">
            <v>MVAJ051T</v>
          </cell>
        </row>
        <row r="102">
          <cell r="B102" t="str">
            <v>MVAJ053T</v>
          </cell>
        </row>
        <row r="103">
          <cell r="B103" t="str">
            <v>MVAJ054T</v>
          </cell>
        </row>
        <row r="104">
          <cell r="B104" t="str">
            <v>MVAJ055T</v>
          </cell>
        </row>
        <row r="105">
          <cell r="B105" t="str">
            <v>MVAJ101T</v>
          </cell>
        </row>
        <row r="106">
          <cell r="B106" t="str">
            <v>MVAJ102T</v>
          </cell>
        </row>
        <row r="107">
          <cell r="B107" t="str">
            <v>MVAJ103T</v>
          </cell>
        </row>
        <row r="108">
          <cell r="B108" t="str">
            <v>MVAJ104T</v>
          </cell>
        </row>
        <row r="109">
          <cell r="B109" t="str">
            <v>MVAJ105T</v>
          </cell>
        </row>
        <row r="110">
          <cell r="B110" t="str">
            <v>MVAJ201T</v>
          </cell>
        </row>
        <row r="111">
          <cell r="B111" t="str">
            <v>MVAJ203T</v>
          </cell>
        </row>
        <row r="112">
          <cell r="B112" t="str">
            <v>MVAJ204T</v>
          </cell>
        </row>
        <row r="113">
          <cell r="B113" t="str">
            <v>MVAJ205T</v>
          </cell>
        </row>
        <row r="114">
          <cell r="B114" t="str">
            <v>MVAJM11T</v>
          </cell>
        </row>
        <row r="115">
          <cell r="B115" t="str">
            <v>MVAJM13T</v>
          </cell>
        </row>
        <row r="116">
          <cell r="B116" t="str">
            <v>MVAJM14T</v>
          </cell>
        </row>
        <row r="117">
          <cell r="B117" t="str">
            <v>MVAJM15T</v>
          </cell>
        </row>
        <row r="118">
          <cell r="B118" t="str">
            <v>MVAJM25T</v>
          </cell>
        </row>
        <row r="119">
          <cell r="B119" t="str">
            <v>MVAJM41T</v>
          </cell>
        </row>
        <row r="120">
          <cell r="B120" t="str">
            <v>MVAJM45T</v>
          </cell>
        </row>
        <row r="121">
          <cell r="B121" t="str">
            <v>MVAPM32T</v>
          </cell>
        </row>
        <row r="122">
          <cell r="B122" t="str">
            <v>MVAXM21T</v>
          </cell>
        </row>
        <row r="123">
          <cell r="B123" t="str">
            <v>MVAXM31T</v>
          </cell>
        </row>
        <row r="124">
          <cell r="B124" t="str">
            <v>MVGCT</v>
          </cell>
        </row>
        <row r="125">
          <cell r="B125" t="str">
            <v>MVTTM14T</v>
          </cell>
        </row>
        <row r="126">
          <cell r="B126" t="str">
            <v>MVTTM15T</v>
          </cell>
        </row>
        <row r="127">
          <cell r="B127" t="str">
            <v>P120T</v>
          </cell>
        </row>
        <row r="128">
          <cell r="B128" t="str">
            <v>P121T</v>
          </cell>
        </row>
        <row r="129">
          <cell r="B129" t="str">
            <v>P122T</v>
          </cell>
        </row>
        <row r="130">
          <cell r="B130" t="str">
            <v>P123T</v>
          </cell>
        </row>
        <row r="131">
          <cell r="B131" t="str">
            <v>P127T</v>
          </cell>
        </row>
        <row r="132">
          <cell r="B132" t="str">
            <v>P141T</v>
          </cell>
        </row>
        <row r="133">
          <cell r="B133" t="str">
            <v>P142T</v>
          </cell>
        </row>
        <row r="134">
          <cell r="B134" t="str">
            <v>P143T</v>
          </cell>
        </row>
        <row r="135">
          <cell r="B135" t="str">
            <v>P220-00T</v>
          </cell>
        </row>
        <row r="136">
          <cell r="B136" t="str">
            <v>P220-01T</v>
          </cell>
        </row>
        <row r="137">
          <cell r="B137" t="str">
            <v>P220-20T</v>
          </cell>
        </row>
        <row r="138">
          <cell r="B138" t="str">
            <v>P220-21T</v>
          </cell>
        </row>
        <row r="139">
          <cell r="B139" t="str">
            <v>P220-60T</v>
          </cell>
        </row>
        <row r="140">
          <cell r="B140" t="str">
            <v>P220-61T</v>
          </cell>
        </row>
        <row r="141">
          <cell r="B141" t="str">
            <v>P341T</v>
          </cell>
        </row>
        <row r="142">
          <cell r="B142" t="str">
            <v>P342AT</v>
          </cell>
        </row>
        <row r="143">
          <cell r="B143" t="str">
            <v>P342BT</v>
          </cell>
        </row>
        <row r="144">
          <cell r="B144" t="str">
            <v>P343AT</v>
          </cell>
        </row>
        <row r="145">
          <cell r="B145" t="str">
            <v>P343BT</v>
          </cell>
        </row>
        <row r="146">
          <cell r="B146" t="str">
            <v>P343CT</v>
          </cell>
        </row>
        <row r="147">
          <cell r="B147" t="str">
            <v>P441T</v>
          </cell>
        </row>
        <row r="148">
          <cell r="B148" t="str">
            <v>P442T</v>
          </cell>
        </row>
        <row r="149">
          <cell r="B149" t="str">
            <v>P921T</v>
          </cell>
        </row>
        <row r="150">
          <cell r="B150" t="str">
            <v>P922T</v>
          </cell>
        </row>
        <row r="151">
          <cell r="B151" t="str">
            <v>P923T</v>
          </cell>
        </row>
        <row r="152">
          <cell r="B152" t="str">
            <v>P941T</v>
          </cell>
        </row>
        <row r="153">
          <cell r="B153" t="str">
            <v>P942T</v>
          </cell>
        </row>
        <row r="154">
          <cell r="B154" t="str">
            <v>P943T</v>
          </cell>
        </row>
        <row r="155">
          <cell r="B155" t="str">
            <v>PBDCB210/120T</v>
          </cell>
        </row>
        <row r="156">
          <cell r="B156" t="str">
            <v>PBDCB215/115T</v>
          </cell>
        </row>
        <row r="157">
          <cell r="B157" t="str">
            <v>PBDCBDIFFMODT</v>
          </cell>
        </row>
        <row r="158">
          <cell r="B158" t="str">
            <v>PBLSB1ZSRT</v>
          </cell>
        </row>
        <row r="159">
          <cell r="B159" t="str">
            <v>PBLSB2FSRT</v>
          </cell>
        </row>
        <row r="160">
          <cell r="B160" t="str">
            <v>PBLSB2ZSRT</v>
          </cell>
        </row>
        <row r="161">
          <cell r="B161" t="str">
            <v>PBLSB4FSRT</v>
          </cell>
        </row>
        <row r="162">
          <cell r="B162" t="str">
            <v>PBLSBBCSR2CT</v>
          </cell>
        </row>
        <row r="163">
          <cell r="B163" t="str">
            <v>PBLSBBCSRT</v>
          </cell>
        </row>
        <row r="164">
          <cell r="B164" t="str">
            <v>PSMMMT</v>
          </cell>
        </row>
        <row r="165">
          <cell r="B165" t="str">
            <v>PSMPBDCB/CCT</v>
          </cell>
        </row>
        <row r="166">
          <cell r="B166" t="str">
            <v>PSMPYTST</v>
          </cell>
        </row>
        <row r="167">
          <cell r="B167" t="str">
            <v>PSMSHPMT</v>
          </cell>
        </row>
        <row r="168">
          <cell r="B168" t="str">
            <v>PSULFDCT</v>
          </cell>
        </row>
        <row r="169">
          <cell r="B169" t="str">
            <v>PVMM163T</v>
          </cell>
        </row>
        <row r="170">
          <cell r="B170" t="str">
            <v>PVMM164T</v>
          </cell>
        </row>
        <row r="171">
          <cell r="B171" t="str">
            <v>PYTCT</v>
          </cell>
        </row>
        <row r="172">
          <cell r="B172" t="str">
            <v>PYTST</v>
          </cell>
        </row>
        <row r="173">
          <cell r="B173" t="str">
            <v>RELAYACCT</v>
          </cell>
        </row>
        <row r="174">
          <cell r="B174" t="str">
            <v>SGNH163T</v>
          </cell>
        </row>
        <row r="175">
          <cell r="B175" t="str">
            <v>SHNBT</v>
          </cell>
        </row>
        <row r="176">
          <cell r="B176" t="str">
            <v>SHPMT</v>
          </cell>
        </row>
        <row r="177">
          <cell r="B177" t="str">
            <v>SKD11T</v>
          </cell>
        </row>
        <row r="178">
          <cell r="B178" t="str">
            <v>SKE11T</v>
          </cell>
        </row>
        <row r="179">
          <cell r="B179" t="str">
            <v>SVAT</v>
          </cell>
        </row>
        <row r="180">
          <cell r="B180" t="str">
            <v>TACST</v>
          </cell>
        </row>
        <row r="181">
          <cell r="B181" t="str">
            <v>TACTT</v>
          </cell>
        </row>
        <row r="182">
          <cell r="B182" t="str">
            <v>TPT</v>
          </cell>
        </row>
        <row r="183">
          <cell r="B183" t="str">
            <v>VAA11HT</v>
          </cell>
        </row>
        <row r="184">
          <cell r="B184" t="str">
            <v>VAA11QT</v>
          </cell>
        </row>
        <row r="185">
          <cell r="B185" t="str">
            <v>VAA12T</v>
          </cell>
        </row>
        <row r="186">
          <cell r="B186" t="str">
            <v>VAA13T</v>
          </cell>
        </row>
        <row r="187">
          <cell r="B187" t="str">
            <v>VAA21HT</v>
          </cell>
        </row>
        <row r="188">
          <cell r="B188" t="str">
            <v>VAA21QT</v>
          </cell>
        </row>
        <row r="189">
          <cell r="B189" t="str">
            <v>VAA22T</v>
          </cell>
        </row>
        <row r="190">
          <cell r="B190" t="str">
            <v>VAA23T</v>
          </cell>
        </row>
        <row r="191">
          <cell r="B191" t="str">
            <v>VAA31HT</v>
          </cell>
        </row>
        <row r="192">
          <cell r="B192" t="str">
            <v>VAA33T</v>
          </cell>
        </row>
        <row r="193">
          <cell r="B193" t="str">
            <v>VAA511DT</v>
          </cell>
        </row>
        <row r="194">
          <cell r="B194" t="str">
            <v>VAA511HT</v>
          </cell>
        </row>
        <row r="195">
          <cell r="B195" t="str">
            <v>VAEM21T</v>
          </cell>
        </row>
        <row r="196">
          <cell r="B196" t="str">
            <v>VAG11HT</v>
          </cell>
        </row>
        <row r="197">
          <cell r="B197" t="str">
            <v>VAG11QT</v>
          </cell>
        </row>
        <row r="198">
          <cell r="B198" t="str">
            <v>VAG21T</v>
          </cell>
        </row>
        <row r="199">
          <cell r="B199" t="str">
            <v>VAGM22OVT</v>
          </cell>
        </row>
        <row r="200">
          <cell r="B200" t="str">
            <v>VAGM22UVT</v>
          </cell>
        </row>
        <row r="201">
          <cell r="B201" t="str">
            <v>VAGM61T</v>
          </cell>
        </row>
        <row r="202">
          <cell r="B202" t="str">
            <v>VAJC11T</v>
          </cell>
        </row>
        <row r="203">
          <cell r="B203" t="str">
            <v>VAJH13/VAA11T</v>
          </cell>
        </row>
        <row r="204">
          <cell r="B204" t="str">
            <v>VAJH13/VAA21T</v>
          </cell>
        </row>
        <row r="205">
          <cell r="B205" t="str">
            <v>VAJH13T</v>
          </cell>
        </row>
        <row r="206">
          <cell r="B206" t="str">
            <v>VAJHM13T</v>
          </cell>
        </row>
        <row r="207">
          <cell r="B207" t="str">
            <v>VAJHM23T</v>
          </cell>
        </row>
        <row r="208">
          <cell r="B208" t="str">
            <v>VAJHM33T</v>
          </cell>
        </row>
        <row r="209">
          <cell r="B209" t="str">
            <v>VAJHM53T</v>
          </cell>
        </row>
        <row r="210">
          <cell r="B210" t="str">
            <v>VAJS13T</v>
          </cell>
        </row>
        <row r="211">
          <cell r="B211" t="str">
            <v>VAJS23T</v>
          </cell>
        </row>
        <row r="212">
          <cell r="B212" t="str">
            <v>VAJSM33T</v>
          </cell>
        </row>
        <row r="213">
          <cell r="B213" t="str">
            <v>VAJSM43T</v>
          </cell>
        </row>
        <row r="214">
          <cell r="B214" t="str">
            <v>VAM12T</v>
          </cell>
        </row>
        <row r="215">
          <cell r="B215" t="str">
            <v>VAPM31T</v>
          </cell>
        </row>
        <row r="216">
          <cell r="B216" t="str">
            <v>VAR41BT</v>
          </cell>
        </row>
        <row r="217">
          <cell r="B217" t="str">
            <v>VARM111T</v>
          </cell>
        </row>
        <row r="218">
          <cell r="B218" t="str">
            <v>VAWA12T</v>
          </cell>
        </row>
        <row r="219">
          <cell r="B219" t="str">
            <v>VAWA22T</v>
          </cell>
        </row>
        <row r="220">
          <cell r="B220" t="str">
            <v>VAX21T</v>
          </cell>
        </row>
        <row r="221">
          <cell r="B221" t="str">
            <v>VAX31T</v>
          </cell>
        </row>
        <row r="222">
          <cell r="B222" t="str">
            <v>VDG11T</v>
          </cell>
        </row>
        <row r="223">
          <cell r="B223" t="str">
            <v>VDG13T</v>
          </cell>
        </row>
        <row r="224">
          <cell r="B224" t="str">
            <v>VDG14T</v>
          </cell>
        </row>
        <row r="225">
          <cell r="B225" t="str">
            <v>VTIG12T</v>
          </cell>
        </row>
        <row r="226">
          <cell r="B226" t="str">
            <v>VTIGM12T</v>
          </cell>
        </row>
        <row r="227">
          <cell r="B227" t="str">
            <v>VTIGM13T</v>
          </cell>
        </row>
        <row r="228">
          <cell r="B228" t="str">
            <v>VTPT</v>
          </cell>
        </row>
        <row r="229">
          <cell r="B229" t="str">
            <v>VTT11T</v>
          </cell>
        </row>
        <row r="230">
          <cell r="B230" t="str">
            <v>VTT12T</v>
          </cell>
        </row>
        <row r="231">
          <cell r="B231" t="str">
            <v>VTT14T</v>
          </cell>
        </row>
        <row r="232">
          <cell r="B232" t="str">
            <v>VTT15T</v>
          </cell>
        </row>
        <row r="233">
          <cell r="B233" t="str">
            <v>VTU21T</v>
          </cell>
        </row>
        <row r="234">
          <cell r="B234" t="str">
            <v>VTU31T</v>
          </cell>
        </row>
        <row r="235">
          <cell r="B235" t="str">
            <v>VTUM21T</v>
          </cell>
        </row>
        <row r="236">
          <cell r="B236" t="str">
            <v>VTUM31T</v>
          </cell>
        </row>
        <row r="237">
          <cell r="B237" t="str">
            <v>VTX31T</v>
          </cell>
        </row>
        <row r="238">
          <cell r="B238" t="str">
            <v>WCDM11T</v>
          </cell>
        </row>
        <row r="239">
          <cell r="B239" t="str">
            <v>WCDM13T</v>
          </cell>
        </row>
        <row r="240">
          <cell r="B240" t="str">
            <v>YCG14T</v>
          </cell>
        </row>
        <row r="241">
          <cell r="B241" t="str">
            <v>YCG15AAT</v>
          </cell>
        </row>
        <row r="242">
          <cell r="B242" t="str">
            <v>YCGF11T</v>
          </cell>
        </row>
        <row r="243">
          <cell r="B243" t="str">
            <v>YTG33T</v>
          </cell>
        </row>
        <row r="244">
          <cell r="B244" t="str">
            <v>YTGM15T</v>
          </cell>
        </row>
        <row r="245">
          <cell r="B245" t="str">
            <v>ZDRJ161R001001000</v>
          </cell>
        </row>
        <row r="246">
          <cell r="B246" t="str">
            <v>ZFBT</v>
          </cell>
        </row>
        <row r="247">
          <cell r="B247" t="str">
            <v>ZRP1610800</v>
          </cell>
        </row>
        <row r="248">
          <cell r="B248" t="str">
            <v>ZTO11T</v>
          </cell>
        </row>
      </sheetData>
      <sheetData sheetId="21" refreshError="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000"/>
      <sheetName val="تدفقات و مدفوعات"/>
      <sheetName val="WORK COV"/>
      <sheetName val="اجور .ف1"/>
      <sheetName val="سلعيه"/>
      <sheetName val="خدمى"/>
      <sheetName val="مقاولين"/>
      <sheetName val="تحو"/>
      <sheetName val="تخصيصيه"/>
      <sheetName val="اهلاك"/>
      <sheetName val="معد .خ"/>
      <sheetName val="معد .ث"/>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tabColor rgb="FF92D050"/>
    <pageSetUpPr fitToPage="1"/>
  </sheetPr>
  <dimension ref="A2:H222"/>
  <sheetViews>
    <sheetView tabSelected="1" view="pageBreakPreview" topLeftCell="A17" zoomScale="80" zoomScaleNormal="100" zoomScaleSheetLayoutView="80" workbookViewId="0">
      <selection activeCell="D1" sqref="D1:D1048576"/>
    </sheetView>
  </sheetViews>
  <sheetFormatPr defaultRowHeight="15.75" x14ac:dyDescent="0.25"/>
  <cols>
    <col min="1" max="1" width="5" style="187" bestFit="1" customWidth="1"/>
    <col min="2" max="2" width="91.5703125" style="187" customWidth="1"/>
    <col min="3" max="3" width="10.5703125" style="187" customWidth="1"/>
    <col min="4" max="4" width="10.5703125" style="187" hidden="1" customWidth="1"/>
    <col min="5" max="5" width="11.7109375" style="187" customWidth="1"/>
    <col min="6" max="6" width="15.5703125" style="188" bestFit="1" customWidth="1"/>
    <col min="7" max="7" width="32.5703125" style="187" customWidth="1"/>
    <col min="8" max="241" width="9.140625" style="187"/>
    <col min="242" max="242" width="5.7109375" style="187" customWidth="1"/>
    <col min="243" max="243" width="13.7109375" style="187" customWidth="1"/>
    <col min="244" max="244" width="51.42578125" style="187" customWidth="1"/>
    <col min="245" max="245" width="11.7109375" style="187" customWidth="1"/>
    <col min="246" max="246" width="12.140625" style="187" customWidth="1"/>
    <col min="247" max="247" width="14.5703125" style="187" customWidth="1"/>
    <col min="248" max="248" width="18.140625" style="187" customWidth="1"/>
    <col min="249" max="249" width="9.140625" style="187"/>
    <col min="250" max="250" width="12.140625" style="187" customWidth="1"/>
    <col min="251" max="251" width="12" style="187" customWidth="1"/>
    <col min="252" max="252" width="13.42578125" style="187" customWidth="1"/>
    <col min="253" max="253" width="10.5703125" style="187" bestFit="1" customWidth="1"/>
    <col min="254" max="254" width="9.5703125" style="187" bestFit="1" customWidth="1"/>
    <col min="255" max="255" width="10.5703125" style="187" bestFit="1" customWidth="1"/>
    <col min="256" max="497" width="9.140625" style="187"/>
    <col min="498" max="498" width="5.7109375" style="187" customWidth="1"/>
    <col min="499" max="499" width="13.7109375" style="187" customWidth="1"/>
    <col min="500" max="500" width="51.42578125" style="187" customWidth="1"/>
    <col min="501" max="501" width="11.7109375" style="187" customWidth="1"/>
    <col min="502" max="502" width="12.140625" style="187" customWidth="1"/>
    <col min="503" max="503" width="14.5703125" style="187" customWidth="1"/>
    <col min="504" max="504" width="18.140625" style="187" customWidth="1"/>
    <col min="505" max="505" width="9.140625" style="187"/>
    <col min="506" max="506" width="12.140625" style="187" customWidth="1"/>
    <col min="507" max="507" width="12" style="187" customWidth="1"/>
    <col min="508" max="508" width="13.42578125" style="187" customWidth="1"/>
    <col min="509" max="509" width="10.5703125" style="187" bestFit="1" customWidth="1"/>
    <col min="510" max="510" width="9.5703125" style="187" bestFit="1" customWidth="1"/>
    <col min="511" max="511" width="10.5703125" style="187" bestFit="1" customWidth="1"/>
    <col min="512" max="753" width="9.140625" style="187"/>
    <col min="754" max="754" width="5.7109375" style="187" customWidth="1"/>
    <col min="755" max="755" width="13.7109375" style="187" customWidth="1"/>
    <col min="756" max="756" width="51.42578125" style="187" customWidth="1"/>
    <col min="757" max="757" width="11.7109375" style="187" customWidth="1"/>
    <col min="758" max="758" width="12.140625" style="187" customWidth="1"/>
    <col min="759" max="759" width="14.5703125" style="187" customWidth="1"/>
    <col min="760" max="760" width="18.140625" style="187" customWidth="1"/>
    <col min="761" max="761" width="9.140625" style="187"/>
    <col min="762" max="762" width="12.140625" style="187" customWidth="1"/>
    <col min="763" max="763" width="12" style="187" customWidth="1"/>
    <col min="764" max="764" width="13.42578125" style="187" customWidth="1"/>
    <col min="765" max="765" width="10.5703125" style="187" bestFit="1" customWidth="1"/>
    <col min="766" max="766" width="9.5703125" style="187" bestFit="1" customWidth="1"/>
    <col min="767" max="767" width="10.5703125" style="187" bestFit="1" customWidth="1"/>
    <col min="768" max="1009" width="9.140625" style="187"/>
    <col min="1010" max="1010" width="5.7109375" style="187" customWidth="1"/>
    <col min="1011" max="1011" width="13.7109375" style="187" customWidth="1"/>
    <col min="1012" max="1012" width="51.42578125" style="187" customWidth="1"/>
    <col min="1013" max="1013" width="11.7109375" style="187" customWidth="1"/>
    <col min="1014" max="1014" width="12.140625" style="187" customWidth="1"/>
    <col min="1015" max="1015" width="14.5703125" style="187" customWidth="1"/>
    <col min="1016" max="1016" width="18.140625" style="187" customWidth="1"/>
    <col min="1017" max="1017" width="9.140625" style="187"/>
    <col min="1018" max="1018" width="12.140625" style="187" customWidth="1"/>
    <col min="1019" max="1019" width="12" style="187" customWidth="1"/>
    <col min="1020" max="1020" width="13.42578125" style="187" customWidth="1"/>
    <col min="1021" max="1021" width="10.5703125" style="187" bestFit="1" customWidth="1"/>
    <col min="1022" max="1022" width="9.5703125" style="187" bestFit="1" customWidth="1"/>
    <col min="1023" max="1023" width="10.5703125" style="187" bestFit="1" customWidth="1"/>
    <col min="1024" max="1265" width="9.140625" style="187"/>
    <col min="1266" max="1266" width="5.7109375" style="187" customWidth="1"/>
    <col min="1267" max="1267" width="13.7109375" style="187" customWidth="1"/>
    <col min="1268" max="1268" width="51.42578125" style="187" customWidth="1"/>
    <col min="1269" max="1269" width="11.7109375" style="187" customWidth="1"/>
    <col min="1270" max="1270" width="12.140625" style="187" customWidth="1"/>
    <col min="1271" max="1271" width="14.5703125" style="187" customWidth="1"/>
    <col min="1272" max="1272" width="18.140625" style="187" customWidth="1"/>
    <col min="1273" max="1273" width="9.140625" style="187"/>
    <col min="1274" max="1274" width="12.140625" style="187" customWidth="1"/>
    <col min="1275" max="1275" width="12" style="187" customWidth="1"/>
    <col min="1276" max="1276" width="13.42578125" style="187" customWidth="1"/>
    <col min="1277" max="1277" width="10.5703125" style="187" bestFit="1" customWidth="1"/>
    <col min="1278" max="1278" width="9.5703125" style="187" bestFit="1" customWidth="1"/>
    <col min="1279" max="1279" width="10.5703125" style="187" bestFit="1" customWidth="1"/>
    <col min="1280" max="1521" width="9.140625" style="187"/>
    <col min="1522" max="1522" width="5.7109375" style="187" customWidth="1"/>
    <col min="1523" max="1523" width="13.7109375" style="187" customWidth="1"/>
    <col min="1524" max="1524" width="51.42578125" style="187" customWidth="1"/>
    <col min="1525" max="1525" width="11.7109375" style="187" customWidth="1"/>
    <col min="1526" max="1526" width="12.140625" style="187" customWidth="1"/>
    <col min="1527" max="1527" width="14.5703125" style="187" customWidth="1"/>
    <col min="1528" max="1528" width="18.140625" style="187" customWidth="1"/>
    <col min="1529" max="1529" width="9.140625" style="187"/>
    <col min="1530" max="1530" width="12.140625" style="187" customWidth="1"/>
    <col min="1531" max="1531" width="12" style="187" customWidth="1"/>
    <col min="1532" max="1532" width="13.42578125" style="187" customWidth="1"/>
    <col min="1533" max="1533" width="10.5703125" style="187" bestFit="1" customWidth="1"/>
    <col min="1534" max="1534" width="9.5703125" style="187" bestFit="1" customWidth="1"/>
    <col min="1535" max="1535" width="10.5703125" style="187" bestFit="1" customWidth="1"/>
    <col min="1536" max="1777" width="9.140625" style="187"/>
    <col min="1778" max="1778" width="5.7109375" style="187" customWidth="1"/>
    <col min="1779" max="1779" width="13.7109375" style="187" customWidth="1"/>
    <col min="1780" max="1780" width="51.42578125" style="187" customWidth="1"/>
    <col min="1781" max="1781" width="11.7109375" style="187" customWidth="1"/>
    <col min="1782" max="1782" width="12.140625" style="187" customWidth="1"/>
    <col min="1783" max="1783" width="14.5703125" style="187" customWidth="1"/>
    <col min="1784" max="1784" width="18.140625" style="187" customWidth="1"/>
    <col min="1785" max="1785" width="9.140625" style="187"/>
    <col min="1786" max="1786" width="12.140625" style="187" customWidth="1"/>
    <col min="1787" max="1787" width="12" style="187" customWidth="1"/>
    <col min="1788" max="1788" width="13.42578125" style="187" customWidth="1"/>
    <col min="1789" max="1789" width="10.5703125" style="187" bestFit="1" customWidth="1"/>
    <col min="1790" max="1790" width="9.5703125" style="187" bestFit="1" customWidth="1"/>
    <col min="1791" max="1791" width="10.5703125" style="187" bestFit="1" customWidth="1"/>
    <col min="1792" max="2033" width="9.140625" style="187"/>
    <col min="2034" max="2034" width="5.7109375" style="187" customWidth="1"/>
    <col min="2035" max="2035" width="13.7109375" style="187" customWidth="1"/>
    <col min="2036" max="2036" width="51.42578125" style="187" customWidth="1"/>
    <col min="2037" max="2037" width="11.7109375" style="187" customWidth="1"/>
    <col min="2038" max="2038" width="12.140625" style="187" customWidth="1"/>
    <col min="2039" max="2039" width="14.5703125" style="187" customWidth="1"/>
    <col min="2040" max="2040" width="18.140625" style="187" customWidth="1"/>
    <col min="2041" max="2041" width="9.140625" style="187"/>
    <col min="2042" max="2042" width="12.140625" style="187" customWidth="1"/>
    <col min="2043" max="2043" width="12" style="187" customWidth="1"/>
    <col min="2044" max="2044" width="13.42578125" style="187" customWidth="1"/>
    <col min="2045" max="2045" width="10.5703125" style="187" bestFit="1" customWidth="1"/>
    <col min="2046" max="2046" width="9.5703125" style="187" bestFit="1" customWidth="1"/>
    <col min="2047" max="2047" width="10.5703125" style="187" bestFit="1" customWidth="1"/>
    <col min="2048" max="2289" width="9.140625" style="187"/>
    <col min="2290" max="2290" width="5.7109375" style="187" customWidth="1"/>
    <col min="2291" max="2291" width="13.7109375" style="187" customWidth="1"/>
    <col min="2292" max="2292" width="51.42578125" style="187" customWidth="1"/>
    <col min="2293" max="2293" width="11.7109375" style="187" customWidth="1"/>
    <col min="2294" max="2294" width="12.140625" style="187" customWidth="1"/>
    <col min="2295" max="2295" width="14.5703125" style="187" customWidth="1"/>
    <col min="2296" max="2296" width="18.140625" style="187" customWidth="1"/>
    <col min="2297" max="2297" width="9.140625" style="187"/>
    <col min="2298" max="2298" width="12.140625" style="187" customWidth="1"/>
    <col min="2299" max="2299" width="12" style="187" customWidth="1"/>
    <col min="2300" max="2300" width="13.42578125" style="187" customWidth="1"/>
    <col min="2301" max="2301" width="10.5703125" style="187" bestFit="1" customWidth="1"/>
    <col min="2302" max="2302" width="9.5703125" style="187" bestFit="1" customWidth="1"/>
    <col min="2303" max="2303" width="10.5703125" style="187" bestFit="1" customWidth="1"/>
    <col min="2304" max="2545" width="9.140625" style="187"/>
    <col min="2546" max="2546" width="5.7109375" style="187" customWidth="1"/>
    <col min="2547" max="2547" width="13.7109375" style="187" customWidth="1"/>
    <col min="2548" max="2548" width="51.42578125" style="187" customWidth="1"/>
    <col min="2549" max="2549" width="11.7109375" style="187" customWidth="1"/>
    <col min="2550" max="2550" width="12.140625" style="187" customWidth="1"/>
    <col min="2551" max="2551" width="14.5703125" style="187" customWidth="1"/>
    <col min="2552" max="2552" width="18.140625" style="187" customWidth="1"/>
    <col min="2553" max="2553" width="9.140625" style="187"/>
    <col min="2554" max="2554" width="12.140625" style="187" customWidth="1"/>
    <col min="2555" max="2555" width="12" style="187" customWidth="1"/>
    <col min="2556" max="2556" width="13.42578125" style="187" customWidth="1"/>
    <col min="2557" max="2557" width="10.5703125" style="187" bestFit="1" customWidth="1"/>
    <col min="2558" max="2558" width="9.5703125" style="187" bestFit="1" customWidth="1"/>
    <col min="2559" max="2559" width="10.5703125" style="187" bestFit="1" customWidth="1"/>
    <col min="2560" max="2801" width="9.140625" style="187"/>
    <col min="2802" max="2802" width="5.7109375" style="187" customWidth="1"/>
    <col min="2803" max="2803" width="13.7109375" style="187" customWidth="1"/>
    <col min="2804" max="2804" width="51.42578125" style="187" customWidth="1"/>
    <col min="2805" max="2805" width="11.7109375" style="187" customWidth="1"/>
    <col min="2806" max="2806" width="12.140625" style="187" customWidth="1"/>
    <col min="2807" max="2807" width="14.5703125" style="187" customWidth="1"/>
    <col min="2808" max="2808" width="18.140625" style="187" customWidth="1"/>
    <col min="2809" max="2809" width="9.140625" style="187"/>
    <col min="2810" max="2810" width="12.140625" style="187" customWidth="1"/>
    <col min="2811" max="2811" width="12" style="187" customWidth="1"/>
    <col min="2812" max="2812" width="13.42578125" style="187" customWidth="1"/>
    <col min="2813" max="2813" width="10.5703125" style="187" bestFit="1" customWidth="1"/>
    <col min="2814" max="2814" width="9.5703125" style="187" bestFit="1" customWidth="1"/>
    <col min="2815" max="2815" width="10.5703125" style="187" bestFit="1" customWidth="1"/>
    <col min="2816" max="3057" width="9.140625" style="187"/>
    <col min="3058" max="3058" width="5.7109375" style="187" customWidth="1"/>
    <col min="3059" max="3059" width="13.7109375" style="187" customWidth="1"/>
    <col min="3060" max="3060" width="51.42578125" style="187" customWidth="1"/>
    <col min="3061" max="3061" width="11.7109375" style="187" customWidth="1"/>
    <col min="3062" max="3062" width="12.140625" style="187" customWidth="1"/>
    <col min="3063" max="3063" width="14.5703125" style="187" customWidth="1"/>
    <col min="3064" max="3064" width="18.140625" style="187" customWidth="1"/>
    <col min="3065" max="3065" width="9.140625" style="187"/>
    <col min="3066" max="3066" width="12.140625" style="187" customWidth="1"/>
    <col min="3067" max="3067" width="12" style="187" customWidth="1"/>
    <col min="3068" max="3068" width="13.42578125" style="187" customWidth="1"/>
    <col min="3069" max="3069" width="10.5703125" style="187" bestFit="1" customWidth="1"/>
    <col min="3070" max="3070" width="9.5703125" style="187" bestFit="1" customWidth="1"/>
    <col min="3071" max="3071" width="10.5703125" style="187" bestFit="1" customWidth="1"/>
    <col min="3072" max="3313" width="9.140625" style="187"/>
    <col min="3314" max="3314" width="5.7109375" style="187" customWidth="1"/>
    <col min="3315" max="3315" width="13.7109375" style="187" customWidth="1"/>
    <col min="3316" max="3316" width="51.42578125" style="187" customWidth="1"/>
    <col min="3317" max="3317" width="11.7109375" style="187" customWidth="1"/>
    <col min="3318" max="3318" width="12.140625" style="187" customWidth="1"/>
    <col min="3319" max="3319" width="14.5703125" style="187" customWidth="1"/>
    <col min="3320" max="3320" width="18.140625" style="187" customWidth="1"/>
    <col min="3321" max="3321" width="9.140625" style="187"/>
    <col min="3322" max="3322" width="12.140625" style="187" customWidth="1"/>
    <col min="3323" max="3323" width="12" style="187" customWidth="1"/>
    <col min="3324" max="3324" width="13.42578125" style="187" customWidth="1"/>
    <col min="3325" max="3325" width="10.5703125" style="187" bestFit="1" customWidth="1"/>
    <col min="3326" max="3326" width="9.5703125" style="187" bestFit="1" customWidth="1"/>
    <col min="3327" max="3327" width="10.5703125" style="187" bestFit="1" customWidth="1"/>
    <col min="3328" max="3569" width="9.140625" style="187"/>
    <col min="3570" max="3570" width="5.7109375" style="187" customWidth="1"/>
    <col min="3571" max="3571" width="13.7109375" style="187" customWidth="1"/>
    <col min="3572" max="3572" width="51.42578125" style="187" customWidth="1"/>
    <col min="3573" max="3573" width="11.7109375" style="187" customWidth="1"/>
    <col min="3574" max="3574" width="12.140625" style="187" customWidth="1"/>
    <col min="3575" max="3575" width="14.5703125" style="187" customWidth="1"/>
    <col min="3576" max="3576" width="18.140625" style="187" customWidth="1"/>
    <col min="3577" max="3577" width="9.140625" style="187"/>
    <col min="3578" max="3578" width="12.140625" style="187" customWidth="1"/>
    <col min="3579" max="3579" width="12" style="187" customWidth="1"/>
    <col min="3580" max="3580" width="13.42578125" style="187" customWidth="1"/>
    <col min="3581" max="3581" width="10.5703125" style="187" bestFit="1" customWidth="1"/>
    <col min="3582" max="3582" width="9.5703125" style="187" bestFit="1" customWidth="1"/>
    <col min="3583" max="3583" width="10.5703125" style="187" bestFit="1" customWidth="1"/>
    <col min="3584" max="3825" width="9.140625" style="187"/>
    <col min="3826" max="3826" width="5.7109375" style="187" customWidth="1"/>
    <col min="3827" max="3827" width="13.7109375" style="187" customWidth="1"/>
    <col min="3828" max="3828" width="51.42578125" style="187" customWidth="1"/>
    <col min="3829" max="3829" width="11.7109375" style="187" customWidth="1"/>
    <col min="3830" max="3830" width="12.140625" style="187" customWidth="1"/>
    <col min="3831" max="3831" width="14.5703125" style="187" customWidth="1"/>
    <col min="3832" max="3832" width="18.140625" style="187" customWidth="1"/>
    <col min="3833" max="3833" width="9.140625" style="187"/>
    <col min="3834" max="3834" width="12.140625" style="187" customWidth="1"/>
    <col min="3835" max="3835" width="12" style="187" customWidth="1"/>
    <col min="3836" max="3836" width="13.42578125" style="187" customWidth="1"/>
    <col min="3837" max="3837" width="10.5703125" style="187" bestFit="1" customWidth="1"/>
    <col min="3838" max="3838" width="9.5703125" style="187" bestFit="1" customWidth="1"/>
    <col min="3839" max="3839" width="10.5703125" style="187" bestFit="1" customWidth="1"/>
    <col min="3840" max="4081" width="9.140625" style="187"/>
    <col min="4082" max="4082" width="5.7109375" style="187" customWidth="1"/>
    <col min="4083" max="4083" width="13.7109375" style="187" customWidth="1"/>
    <col min="4084" max="4084" width="51.42578125" style="187" customWidth="1"/>
    <col min="4085" max="4085" width="11.7109375" style="187" customWidth="1"/>
    <col min="4086" max="4086" width="12.140625" style="187" customWidth="1"/>
    <col min="4087" max="4087" width="14.5703125" style="187" customWidth="1"/>
    <col min="4088" max="4088" width="18.140625" style="187" customWidth="1"/>
    <col min="4089" max="4089" width="9.140625" style="187"/>
    <col min="4090" max="4090" width="12.140625" style="187" customWidth="1"/>
    <col min="4091" max="4091" width="12" style="187" customWidth="1"/>
    <col min="4092" max="4092" width="13.42578125" style="187" customWidth="1"/>
    <col min="4093" max="4093" width="10.5703125" style="187" bestFit="1" customWidth="1"/>
    <col min="4094" max="4094" width="9.5703125" style="187" bestFit="1" customWidth="1"/>
    <col min="4095" max="4095" width="10.5703125" style="187" bestFit="1" customWidth="1"/>
    <col min="4096" max="4337" width="9.140625" style="187"/>
    <col min="4338" max="4338" width="5.7109375" style="187" customWidth="1"/>
    <col min="4339" max="4339" width="13.7109375" style="187" customWidth="1"/>
    <col min="4340" max="4340" width="51.42578125" style="187" customWidth="1"/>
    <col min="4341" max="4341" width="11.7109375" style="187" customWidth="1"/>
    <col min="4342" max="4342" width="12.140625" style="187" customWidth="1"/>
    <col min="4343" max="4343" width="14.5703125" style="187" customWidth="1"/>
    <col min="4344" max="4344" width="18.140625" style="187" customWidth="1"/>
    <col min="4345" max="4345" width="9.140625" style="187"/>
    <col min="4346" max="4346" width="12.140625" style="187" customWidth="1"/>
    <col min="4347" max="4347" width="12" style="187" customWidth="1"/>
    <col min="4348" max="4348" width="13.42578125" style="187" customWidth="1"/>
    <col min="4349" max="4349" width="10.5703125" style="187" bestFit="1" customWidth="1"/>
    <col min="4350" max="4350" width="9.5703125" style="187" bestFit="1" customWidth="1"/>
    <col min="4351" max="4351" width="10.5703125" style="187" bestFit="1" customWidth="1"/>
    <col min="4352" max="4593" width="9.140625" style="187"/>
    <col min="4594" max="4594" width="5.7109375" style="187" customWidth="1"/>
    <col min="4595" max="4595" width="13.7109375" style="187" customWidth="1"/>
    <col min="4596" max="4596" width="51.42578125" style="187" customWidth="1"/>
    <col min="4597" max="4597" width="11.7109375" style="187" customWidth="1"/>
    <col min="4598" max="4598" width="12.140625" style="187" customWidth="1"/>
    <col min="4599" max="4599" width="14.5703125" style="187" customWidth="1"/>
    <col min="4600" max="4600" width="18.140625" style="187" customWidth="1"/>
    <col min="4601" max="4601" width="9.140625" style="187"/>
    <col min="4602" max="4602" width="12.140625" style="187" customWidth="1"/>
    <col min="4603" max="4603" width="12" style="187" customWidth="1"/>
    <col min="4604" max="4604" width="13.42578125" style="187" customWidth="1"/>
    <col min="4605" max="4605" width="10.5703125" style="187" bestFit="1" customWidth="1"/>
    <col min="4606" max="4606" width="9.5703125" style="187" bestFit="1" customWidth="1"/>
    <col min="4607" max="4607" width="10.5703125" style="187" bestFit="1" customWidth="1"/>
    <col min="4608" max="4849" width="9.140625" style="187"/>
    <col min="4850" max="4850" width="5.7109375" style="187" customWidth="1"/>
    <col min="4851" max="4851" width="13.7109375" style="187" customWidth="1"/>
    <col min="4852" max="4852" width="51.42578125" style="187" customWidth="1"/>
    <col min="4853" max="4853" width="11.7109375" style="187" customWidth="1"/>
    <col min="4854" max="4854" width="12.140625" style="187" customWidth="1"/>
    <col min="4855" max="4855" width="14.5703125" style="187" customWidth="1"/>
    <col min="4856" max="4856" width="18.140625" style="187" customWidth="1"/>
    <col min="4857" max="4857" width="9.140625" style="187"/>
    <col min="4858" max="4858" width="12.140625" style="187" customWidth="1"/>
    <col min="4859" max="4859" width="12" style="187" customWidth="1"/>
    <col min="4860" max="4860" width="13.42578125" style="187" customWidth="1"/>
    <col min="4861" max="4861" width="10.5703125" style="187" bestFit="1" customWidth="1"/>
    <col min="4862" max="4862" width="9.5703125" style="187" bestFit="1" customWidth="1"/>
    <col min="4863" max="4863" width="10.5703125" style="187" bestFit="1" customWidth="1"/>
    <col min="4864" max="5105" width="9.140625" style="187"/>
    <col min="5106" max="5106" width="5.7109375" style="187" customWidth="1"/>
    <col min="5107" max="5107" width="13.7109375" style="187" customWidth="1"/>
    <col min="5108" max="5108" width="51.42578125" style="187" customWidth="1"/>
    <col min="5109" max="5109" width="11.7109375" style="187" customWidth="1"/>
    <col min="5110" max="5110" width="12.140625" style="187" customWidth="1"/>
    <col min="5111" max="5111" width="14.5703125" style="187" customWidth="1"/>
    <col min="5112" max="5112" width="18.140625" style="187" customWidth="1"/>
    <col min="5113" max="5113" width="9.140625" style="187"/>
    <col min="5114" max="5114" width="12.140625" style="187" customWidth="1"/>
    <col min="5115" max="5115" width="12" style="187" customWidth="1"/>
    <col min="5116" max="5116" width="13.42578125" style="187" customWidth="1"/>
    <col min="5117" max="5117" width="10.5703125" style="187" bestFit="1" customWidth="1"/>
    <col min="5118" max="5118" width="9.5703125" style="187" bestFit="1" customWidth="1"/>
    <col min="5119" max="5119" width="10.5703125" style="187" bestFit="1" customWidth="1"/>
    <col min="5120" max="5361" width="9.140625" style="187"/>
    <col min="5362" max="5362" width="5.7109375" style="187" customWidth="1"/>
    <col min="5363" max="5363" width="13.7109375" style="187" customWidth="1"/>
    <col min="5364" max="5364" width="51.42578125" style="187" customWidth="1"/>
    <col min="5365" max="5365" width="11.7109375" style="187" customWidth="1"/>
    <col min="5366" max="5366" width="12.140625" style="187" customWidth="1"/>
    <col min="5367" max="5367" width="14.5703125" style="187" customWidth="1"/>
    <col min="5368" max="5368" width="18.140625" style="187" customWidth="1"/>
    <col min="5369" max="5369" width="9.140625" style="187"/>
    <col min="5370" max="5370" width="12.140625" style="187" customWidth="1"/>
    <col min="5371" max="5371" width="12" style="187" customWidth="1"/>
    <col min="5372" max="5372" width="13.42578125" style="187" customWidth="1"/>
    <col min="5373" max="5373" width="10.5703125" style="187" bestFit="1" customWidth="1"/>
    <col min="5374" max="5374" width="9.5703125" style="187" bestFit="1" customWidth="1"/>
    <col min="5375" max="5375" width="10.5703125" style="187" bestFit="1" customWidth="1"/>
    <col min="5376" max="5617" width="9.140625" style="187"/>
    <col min="5618" max="5618" width="5.7109375" style="187" customWidth="1"/>
    <col min="5619" max="5619" width="13.7109375" style="187" customWidth="1"/>
    <col min="5620" max="5620" width="51.42578125" style="187" customWidth="1"/>
    <col min="5621" max="5621" width="11.7109375" style="187" customWidth="1"/>
    <col min="5622" max="5622" width="12.140625" style="187" customWidth="1"/>
    <col min="5623" max="5623" width="14.5703125" style="187" customWidth="1"/>
    <col min="5624" max="5624" width="18.140625" style="187" customWidth="1"/>
    <col min="5625" max="5625" width="9.140625" style="187"/>
    <col min="5626" max="5626" width="12.140625" style="187" customWidth="1"/>
    <col min="5627" max="5627" width="12" style="187" customWidth="1"/>
    <col min="5628" max="5628" width="13.42578125" style="187" customWidth="1"/>
    <col min="5629" max="5629" width="10.5703125" style="187" bestFit="1" customWidth="1"/>
    <col min="5630" max="5630" width="9.5703125" style="187" bestFit="1" customWidth="1"/>
    <col min="5631" max="5631" width="10.5703125" style="187" bestFit="1" customWidth="1"/>
    <col min="5632" max="5873" width="9.140625" style="187"/>
    <col min="5874" max="5874" width="5.7109375" style="187" customWidth="1"/>
    <col min="5875" max="5875" width="13.7109375" style="187" customWidth="1"/>
    <col min="5876" max="5876" width="51.42578125" style="187" customWidth="1"/>
    <col min="5877" max="5877" width="11.7109375" style="187" customWidth="1"/>
    <col min="5878" max="5878" width="12.140625" style="187" customWidth="1"/>
    <col min="5879" max="5879" width="14.5703125" style="187" customWidth="1"/>
    <col min="5880" max="5880" width="18.140625" style="187" customWidth="1"/>
    <col min="5881" max="5881" width="9.140625" style="187"/>
    <col min="5882" max="5882" width="12.140625" style="187" customWidth="1"/>
    <col min="5883" max="5883" width="12" style="187" customWidth="1"/>
    <col min="5884" max="5884" width="13.42578125" style="187" customWidth="1"/>
    <col min="5885" max="5885" width="10.5703125" style="187" bestFit="1" customWidth="1"/>
    <col min="5886" max="5886" width="9.5703125" style="187" bestFit="1" customWidth="1"/>
    <col min="5887" max="5887" width="10.5703125" style="187" bestFit="1" customWidth="1"/>
    <col min="5888" max="6129" width="9.140625" style="187"/>
    <col min="6130" max="6130" width="5.7109375" style="187" customWidth="1"/>
    <col min="6131" max="6131" width="13.7109375" style="187" customWidth="1"/>
    <col min="6132" max="6132" width="51.42578125" style="187" customWidth="1"/>
    <col min="6133" max="6133" width="11.7109375" style="187" customWidth="1"/>
    <col min="6134" max="6134" width="12.140625" style="187" customWidth="1"/>
    <col min="6135" max="6135" width="14.5703125" style="187" customWidth="1"/>
    <col min="6136" max="6136" width="18.140625" style="187" customWidth="1"/>
    <col min="6137" max="6137" width="9.140625" style="187"/>
    <col min="6138" max="6138" width="12.140625" style="187" customWidth="1"/>
    <col min="6139" max="6139" width="12" style="187" customWidth="1"/>
    <col min="6140" max="6140" width="13.42578125" style="187" customWidth="1"/>
    <col min="6141" max="6141" width="10.5703125" style="187" bestFit="1" customWidth="1"/>
    <col min="6142" max="6142" width="9.5703125" style="187" bestFit="1" customWidth="1"/>
    <col min="6143" max="6143" width="10.5703125" style="187" bestFit="1" customWidth="1"/>
    <col min="6144" max="6385" width="9.140625" style="187"/>
    <col min="6386" max="6386" width="5.7109375" style="187" customWidth="1"/>
    <col min="6387" max="6387" width="13.7109375" style="187" customWidth="1"/>
    <col min="6388" max="6388" width="51.42578125" style="187" customWidth="1"/>
    <col min="6389" max="6389" width="11.7109375" style="187" customWidth="1"/>
    <col min="6390" max="6390" width="12.140625" style="187" customWidth="1"/>
    <col min="6391" max="6391" width="14.5703125" style="187" customWidth="1"/>
    <col min="6392" max="6392" width="18.140625" style="187" customWidth="1"/>
    <col min="6393" max="6393" width="9.140625" style="187"/>
    <col min="6394" max="6394" width="12.140625" style="187" customWidth="1"/>
    <col min="6395" max="6395" width="12" style="187" customWidth="1"/>
    <col min="6396" max="6396" width="13.42578125" style="187" customWidth="1"/>
    <col min="6397" max="6397" width="10.5703125" style="187" bestFit="1" customWidth="1"/>
    <col min="6398" max="6398" width="9.5703125" style="187" bestFit="1" customWidth="1"/>
    <col min="6399" max="6399" width="10.5703125" style="187" bestFit="1" customWidth="1"/>
    <col min="6400" max="6641" width="9.140625" style="187"/>
    <col min="6642" max="6642" width="5.7109375" style="187" customWidth="1"/>
    <col min="6643" max="6643" width="13.7109375" style="187" customWidth="1"/>
    <col min="6644" max="6644" width="51.42578125" style="187" customWidth="1"/>
    <col min="6645" max="6645" width="11.7109375" style="187" customWidth="1"/>
    <col min="6646" max="6646" width="12.140625" style="187" customWidth="1"/>
    <col min="6647" max="6647" width="14.5703125" style="187" customWidth="1"/>
    <col min="6648" max="6648" width="18.140625" style="187" customWidth="1"/>
    <col min="6649" max="6649" width="9.140625" style="187"/>
    <col min="6650" max="6650" width="12.140625" style="187" customWidth="1"/>
    <col min="6651" max="6651" width="12" style="187" customWidth="1"/>
    <col min="6652" max="6652" width="13.42578125" style="187" customWidth="1"/>
    <col min="6653" max="6653" width="10.5703125" style="187" bestFit="1" customWidth="1"/>
    <col min="6654" max="6654" width="9.5703125" style="187" bestFit="1" customWidth="1"/>
    <col min="6655" max="6655" width="10.5703125" style="187" bestFit="1" customWidth="1"/>
    <col min="6656" max="6897" width="9.140625" style="187"/>
    <col min="6898" max="6898" width="5.7109375" style="187" customWidth="1"/>
    <col min="6899" max="6899" width="13.7109375" style="187" customWidth="1"/>
    <col min="6900" max="6900" width="51.42578125" style="187" customWidth="1"/>
    <col min="6901" max="6901" width="11.7109375" style="187" customWidth="1"/>
    <col min="6902" max="6902" width="12.140625" style="187" customWidth="1"/>
    <col min="6903" max="6903" width="14.5703125" style="187" customWidth="1"/>
    <col min="6904" max="6904" width="18.140625" style="187" customWidth="1"/>
    <col min="6905" max="6905" width="9.140625" style="187"/>
    <col min="6906" max="6906" width="12.140625" style="187" customWidth="1"/>
    <col min="6907" max="6907" width="12" style="187" customWidth="1"/>
    <col min="6908" max="6908" width="13.42578125" style="187" customWidth="1"/>
    <col min="6909" max="6909" width="10.5703125" style="187" bestFit="1" customWidth="1"/>
    <col min="6910" max="6910" width="9.5703125" style="187" bestFit="1" customWidth="1"/>
    <col min="6911" max="6911" width="10.5703125" style="187" bestFit="1" customWidth="1"/>
    <col min="6912" max="7153" width="9.140625" style="187"/>
    <col min="7154" max="7154" width="5.7109375" style="187" customWidth="1"/>
    <col min="7155" max="7155" width="13.7109375" style="187" customWidth="1"/>
    <col min="7156" max="7156" width="51.42578125" style="187" customWidth="1"/>
    <col min="7157" max="7157" width="11.7109375" style="187" customWidth="1"/>
    <col min="7158" max="7158" width="12.140625" style="187" customWidth="1"/>
    <col min="7159" max="7159" width="14.5703125" style="187" customWidth="1"/>
    <col min="7160" max="7160" width="18.140625" style="187" customWidth="1"/>
    <col min="7161" max="7161" width="9.140625" style="187"/>
    <col min="7162" max="7162" width="12.140625" style="187" customWidth="1"/>
    <col min="7163" max="7163" width="12" style="187" customWidth="1"/>
    <col min="7164" max="7164" width="13.42578125" style="187" customWidth="1"/>
    <col min="7165" max="7165" width="10.5703125" style="187" bestFit="1" customWidth="1"/>
    <col min="7166" max="7166" width="9.5703125" style="187" bestFit="1" customWidth="1"/>
    <col min="7167" max="7167" width="10.5703125" style="187" bestFit="1" customWidth="1"/>
    <col min="7168" max="7409" width="9.140625" style="187"/>
    <col min="7410" max="7410" width="5.7109375" style="187" customWidth="1"/>
    <col min="7411" max="7411" width="13.7109375" style="187" customWidth="1"/>
    <col min="7412" max="7412" width="51.42578125" style="187" customWidth="1"/>
    <col min="7413" max="7413" width="11.7109375" style="187" customWidth="1"/>
    <col min="7414" max="7414" width="12.140625" style="187" customWidth="1"/>
    <col min="7415" max="7415" width="14.5703125" style="187" customWidth="1"/>
    <col min="7416" max="7416" width="18.140625" style="187" customWidth="1"/>
    <col min="7417" max="7417" width="9.140625" style="187"/>
    <col min="7418" max="7418" width="12.140625" style="187" customWidth="1"/>
    <col min="7419" max="7419" width="12" style="187" customWidth="1"/>
    <col min="7420" max="7420" width="13.42578125" style="187" customWidth="1"/>
    <col min="7421" max="7421" width="10.5703125" style="187" bestFit="1" customWidth="1"/>
    <col min="7422" max="7422" width="9.5703125" style="187" bestFit="1" customWidth="1"/>
    <col min="7423" max="7423" width="10.5703125" style="187" bestFit="1" customWidth="1"/>
    <col min="7424" max="7665" width="9.140625" style="187"/>
    <col min="7666" max="7666" width="5.7109375" style="187" customWidth="1"/>
    <col min="7667" max="7667" width="13.7109375" style="187" customWidth="1"/>
    <col min="7668" max="7668" width="51.42578125" style="187" customWidth="1"/>
    <col min="7669" max="7669" width="11.7109375" style="187" customWidth="1"/>
    <col min="7670" max="7670" width="12.140625" style="187" customWidth="1"/>
    <col min="7671" max="7671" width="14.5703125" style="187" customWidth="1"/>
    <col min="7672" max="7672" width="18.140625" style="187" customWidth="1"/>
    <col min="7673" max="7673" width="9.140625" style="187"/>
    <col min="7674" max="7674" width="12.140625" style="187" customWidth="1"/>
    <col min="7675" max="7675" width="12" style="187" customWidth="1"/>
    <col min="7676" max="7676" width="13.42578125" style="187" customWidth="1"/>
    <col min="7677" max="7677" width="10.5703125" style="187" bestFit="1" customWidth="1"/>
    <col min="7678" max="7678" width="9.5703125" style="187" bestFit="1" customWidth="1"/>
    <col min="7679" max="7679" width="10.5703125" style="187" bestFit="1" customWidth="1"/>
    <col min="7680" max="7921" width="9.140625" style="187"/>
    <col min="7922" max="7922" width="5.7109375" style="187" customWidth="1"/>
    <col min="7923" max="7923" width="13.7109375" style="187" customWidth="1"/>
    <col min="7924" max="7924" width="51.42578125" style="187" customWidth="1"/>
    <col min="7925" max="7925" width="11.7109375" style="187" customWidth="1"/>
    <col min="7926" max="7926" width="12.140625" style="187" customWidth="1"/>
    <col min="7927" max="7927" width="14.5703125" style="187" customWidth="1"/>
    <col min="7928" max="7928" width="18.140625" style="187" customWidth="1"/>
    <col min="7929" max="7929" width="9.140625" style="187"/>
    <col min="7930" max="7930" width="12.140625" style="187" customWidth="1"/>
    <col min="7931" max="7931" width="12" style="187" customWidth="1"/>
    <col min="7932" max="7932" width="13.42578125" style="187" customWidth="1"/>
    <col min="7933" max="7933" width="10.5703125" style="187" bestFit="1" customWidth="1"/>
    <col min="7934" max="7934" width="9.5703125" style="187" bestFit="1" customWidth="1"/>
    <col min="7935" max="7935" width="10.5703125" style="187" bestFit="1" customWidth="1"/>
    <col min="7936" max="8177" width="9.140625" style="187"/>
    <col min="8178" max="8178" width="5.7109375" style="187" customWidth="1"/>
    <col min="8179" max="8179" width="13.7109375" style="187" customWidth="1"/>
    <col min="8180" max="8180" width="51.42578125" style="187" customWidth="1"/>
    <col min="8181" max="8181" width="11.7109375" style="187" customWidth="1"/>
    <col min="8182" max="8182" width="12.140625" style="187" customWidth="1"/>
    <col min="8183" max="8183" width="14.5703125" style="187" customWidth="1"/>
    <col min="8184" max="8184" width="18.140625" style="187" customWidth="1"/>
    <col min="8185" max="8185" width="9.140625" style="187"/>
    <col min="8186" max="8186" width="12.140625" style="187" customWidth="1"/>
    <col min="8187" max="8187" width="12" style="187" customWidth="1"/>
    <col min="8188" max="8188" width="13.42578125" style="187" customWidth="1"/>
    <col min="8189" max="8189" width="10.5703125" style="187" bestFit="1" customWidth="1"/>
    <col min="8190" max="8190" width="9.5703125" style="187" bestFit="1" customWidth="1"/>
    <col min="8191" max="8191" width="10.5703125" style="187" bestFit="1" customWidth="1"/>
    <col min="8192" max="8433" width="9.140625" style="187"/>
    <col min="8434" max="8434" width="5.7109375" style="187" customWidth="1"/>
    <col min="8435" max="8435" width="13.7109375" style="187" customWidth="1"/>
    <col min="8436" max="8436" width="51.42578125" style="187" customWidth="1"/>
    <col min="8437" max="8437" width="11.7109375" style="187" customWidth="1"/>
    <col min="8438" max="8438" width="12.140625" style="187" customWidth="1"/>
    <col min="8439" max="8439" width="14.5703125" style="187" customWidth="1"/>
    <col min="8440" max="8440" width="18.140625" style="187" customWidth="1"/>
    <col min="8441" max="8441" width="9.140625" style="187"/>
    <col min="8442" max="8442" width="12.140625" style="187" customWidth="1"/>
    <col min="8443" max="8443" width="12" style="187" customWidth="1"/>
    <col min="8444" max="8444" width="13.42578125" style="187" customWidth="1"/>
    <col min="8445" max="8445" width="10.5703125" style="187" bestFit="1" customWidth="1"/>
    <col min="8446" max="8446" width="9.5703125" style="187" bestFit="1" customWidth="1"/>
    <col min="8447" max="8447" width="10.5703125" style="187" bestFit="1" customWidth="1"/>
    <col min="8448" max="8689" width="9.140625" style="187"/>
    <col min="8690" max="8690" width="5.7109375" style="187" customWidth="1"/>
    <col min="8691" max="8691" width="13.7109375" style="187" customWidth="1"/>
    <col min="8692" max="8692" width="51.42578125" style="187" customWidth="1"/>
    <col min="8693" max="8693" width="11.7109375" style="187" customWidth="1"/>
    <col min="8694" max="8694" width="12.140625" style="187" customWidth="1"/>
    <col min="8695" max="8695" width="14.5703125" style="187" customWidth="1"/>
    <col min="8696" max="8696" width="18.140625" style="187" customWidth="1"/>
    <col min="8697" max="8697" width="9.140625" style="187"/>
    <col min="8698" max="8698" width="12.140625" style="187" customWidth="1"/>
    <col min="8699" max="8699" width="12" style="187" customWidth="1"/>
    <col min="8700" max="8700" width="13.42578125" style="187" customWidth="1"/>
    <col min="8701" max="8701" width="10.5703125" style="187" bestFit="1" customWidth="1"/>
    <col min="8702" max="8702" width="9.5703125" style="187" bestFit="1" customWidth="1"/>
    <col min="8703" max="8703" width="10.5703125" style="187" bestFit="1" customWidth="1"/>
    <col min="8704" max="8945" width="9.140625" style="187"/>
    <col min="8946" max="8946" width="5.7109375" style="187" customWidth="1"/>
    <col min="8947" max="8947" width="13.7109375" style="187" customWidth="1"/>
    <col min="8948" max="8948" width="51.42578125" style="187" customWidth="1"/>
    <col min="8949" max="8949" width="11.7109375" style="187" customWidth="1"/>
    <col min="8950" max="8950" width="12.140625" style="187" customWidth="1"/>
    <col min="8951" max="8951" width="14.5703125" style="187" customWidth="1"/>
    <col min="8952" max="8952" width="18.140625" style="187" customWidth="1"/>
    <col min="8953" max="8953" width="9.140625" style="187"/>
    <col min="8954" max="8954" width="12.140625" style="187" customWidth="1"/>
    <col min="8955" max="8955" width="12" style="187" customWidth="1"/>
    <col min="8956" max="8956" width="13.42578125" style="187" customWidth="1"/>
    <col min="8957" max="8957" width="10.5703125" style="187" bestFit="1" customWidth="1"/>
    <col min="8958" max="8958" width="9.5703125" style="187" bestFit="1" customWidth="1"/>
    <col min="8959" max="8959" width="10.5703125" style="187" bestFit="1" customWidth="1"/>
    <col min="8960" max="9201" width="9.140625" style="187"/>
    <col min="9202" max="9202" width="5.7109375" style="187" customWidth="1"/>
    <col min="9203" max="9203" width="13.7109375" style="187" customWidth="1"/>
    <col min="9204" max="9204" width="51.42578125" style="187" customWidth="1"/>
    <col min="9205" max="9205" width="11.7109375" style="187" customWidth="1"/>
    <col min="9206" max="9206" width="12.140625" style="187" customWidth="1"/>
    <col min="9207" max="9207" width="14.5703125" style="187" customWidth="1"/>
    <col min="9208" max="9208" width="18.140625" style="187" customWidth="1"/>
    <col min="9209" max="9209" width="9.140625" style="187"/>
    <col min="9210" max="9210" width="12.140625" style="187" customWidth="1"/>
    <col min="9211" max="9211" width="12" style="187" customWidth="1"/>
    <col min="9212" max="9212" width="13.42578125" style="187" customWidth="1"/>
    <col min="9213" max="9213" width="10.5703125" style="187" bestFit="1" customWidth="1"/>
    <col min="9214" max="9214" width="9.5703125" style="187" bestFit="1" customWidth="1"/>
    <col min="9215" max="9215" width="10.5703125" style="187" bestFit="1" customWidth="1"/>
    <col min="9216" max="9457" width="9.140625" style="187"/>
    <col min="9458" max="9458" width="5.7109375" style="187" customWidth="1"/>
    <col min="9459" max="9459" width="13.7109375" style="187" customWidth="1"/>
    <col min="9460" max="9460" width="51.42578125" style="187" customWidth="1"/>
    <col min="9461" max="9461" width="11.7109375" style="187" customWidth="1"/>
    <col min="9462" max="9462" width="12.140625" style="187" customWidth="1"/>
    <col min="9463" max="9463" width="14.5703125" style="187" customWidth="1"/>
    <col min="9464" max="9464" width="18.140625" style="187" customWidth="1"/>
    <col min="9465" max="9465" width="9.140625" style="187"/>
    <col min="9466" max="9466" width="12.140625" style="187" customWidth="1"/>
    <col min="9467" max="9467" width="12" style="187" customWidth="1"/>
    <col min="9468" max="9468" width="13.42578125" style="187" customWidth="1"/>
    <col min="9469" max="9469" width="10.5703125" style="187" bestFit="1" customWidth="1"/>
    <col min="9470" max="9470" width="9.5703125" style="187" bestFit="1" customWidth="1"/>
    <col min="9471" max="9471" width="10.5703125" style="187" bestFit="1" customWidth="1"/>
    <col min="9472" max="9713" width="9.140625" style="187"/>
    <col min="9714" max="9714" width="5.7109375" style="187" customWidth="1"/>
    <col min="9715" max="9715" width="13.7109375" style="187" customWidth="1"/>
    <col min="9716" max="9716" width="51.42578125" style="187" customWidth="1"/>
    <col min="9717" max="9717" width="11.7109375" style="187" customWidth="1"/>
    <col min="9718" max="9718" width="12.140625" style="187" customWidth="1"/>
    <col min="9719" max="9719" width="14.5703125" style="187" customWidth="1"/>
    <col min="9720" max="9720" width="18.140625" style="187" customWidth="1"/>
    <col min="9721" max="9721" width="9.140625" style="187"/>
    <col min="9722" max="9722" width="12.140625" style="187" customWidth="1"/>
    <col min="9723" max="9723" width="12" style="187" customWidth="1"/>
    <col min="9724" max="9724" width="13.42578125" style="187" customWidth="1"/>
    <col min="9725" max="9725" width="10.5703125" style="187" bestFit="1" customWidth="1"/>
    <col min="9726" max="9726" width="9.5703125" style="187" bestFit="1" customWidth="1"/>
    <col min="9727" max="9727" width="10.5703125" style="187" bestFit="1" customWidth="1"/>
    <col min="9728" max="9969" width="9.140625" style="187"/>
    <col min="9970" max="9970" width="5.7109375" style="187" customWidth="1"/>
    <col min="9971" max="9971" width="13.7109375" style="187" customWidth="1"/>
    <col min="9972" max="9972" width="51.42578125" style="187" customWidth="1"/>
    <col min="9973" max="9973" width="11.7109375" style="187" customWidth="1"/>
    <col min="9974" max="9974" width="12.140625" style="187" customWidth="1"/>
    <col min="9975" max="9975" width="14.5703125" style="187" customWidth="1"/>
    <col min="9976" max="9976" width="18.140625" style="187" customWidth="1"/>
    <col min="9977" max="9977" width="9.140625" style="187"/>
    <col min="9978" max="9978" width="12.140625" style="187" customWidth="1"/>
    <col min="9979" max="9979" width="12" style="187" customWidth="1"/>
    <col min="9980" max="9980" width="13.42578125" style="187" customWidth="1"/>
    <col min="9981" max="9981" width="10.5703125" style="187" bestFit="1" customWidth="1"/>
    <col min="9982" max="9982" width="9.5703125" style="187" bestFit="1" customWidth="1"/>
    <col min="9983" max="9983" width="10.5703125" style="187" bestFit="1" customWidth="1"/>
    <col min="9984" max="10225" width="9.140625" style="187"/>
    <col min="10226" max="10226" width="5.7109375" style="187" customWidth="1"/>
    <col min="10227" max="10227" width="13.7109375" style="187" customWidth="1"/>
    <col min="10228" max="10228" width="51.42578125" style="187" customWidth="1"/>
    <col min="10229" max="10229" width="11.7109375" style="187" customWidth="1"/>
    <col min="10230" max="10230" width="12.140625" style="187" customWidth="1"/>
    <col min="10231" max="10231" width="14.5703125" style="187" customWidth="1"/>
    <col min="10232" max="10232" width="18.140625" style="187" customWidth="1"/>
    <col min="10233" max="10233" width="9.140625" style="187"/>
    <col min="10234" max="10234" width="12.140625" style="187" customWidth="1"/>
    <col min="10235" max="10235" width="12" style="187" customWidth="1"/>
    <col min="10236" max="10236" width="13.42578125" style="187" customWidth="1"/>
    <col min="10237" max="10237" width="10.5703125" style="187" bestFit="1" customWidth="1"/>
    <col min="10238" max="10238" width="9.5703125" style="187" bestFit="1" customWidth="1"/>
    <col min="10239" max="10239" width="10.5703125" style="187" bestFit="1" customWidth="1"/>
    <col min="10240" max="10481" width="9.140625" style="187"/>
    <col min="10482" max="10482" width="5.7109375" style="187" customWidth="1"/>
    <col min="10483" max="10483" width="13.7109375" style="187" customWidth="1"/>
    <col min="10484" max="10484" width="51.42578125" style="187" customWidth="1"/>
    <col min="10485" max="10485" width="11.7109375" style="187" customWidth="1"/>
    <col min="10486" max="10486" width="12.140625" style="187" customWidth="1"/>
    <col min="10487" max="10487" width="14.5703125" style="187" customWidth="1"/>
    <col min="10488" max="10488" width="18.140625" style="187" customWidth="1"/>
    <col min="10489" max="10489" width="9.140625" style="187"/>
    <col min="10490" max="10490" width="12.140625" style="187" customWidth="1"/>
    <col min="10491" max="10491" width="12" style="187" customWidth="1"/>
    <col min="10492" max="10492" width="13.42578125" style="187" customWidth="1"/>
    <col min="10493" max="10493" width="10.5703125" style="187" bestFit="1" customWidth="1"/>
    <col min="10494" max="10494" width="9.5703125" style="187" bestFit="1" customWidth="1"/>
    <col min="10495" max="10495" width="10.5703125" style="187" bestFit="1" customWidth="1"/>
    <col min="10496" max="10737" width="9.140625" style="187"/>
    <col min="10738" max="10738" width="5.7109375" style="187" customWidth="1"/>
    <col min="10739" max="10739" width="13.7109375" style="187" customWidth="1"/>
    <col min="10740" max="10740" width="51.42578125" style="187" customWidth="1"/>
    <col min="10741" max="10741" width="11.7109375" style="187" customWidth="1"/>
    <col min="10742" max="10742" width="12.140625" style="187" customWidth="1"/>
    <col min="10743" max="10743" width="14.5703125" style="187" customWidth="1"/>
    <col min="10744" max="10744" width="18.140625" style="187" customWidth="1"/>
    <col min="10745" max="10745" width="9.140625" style="187"/>
    <col min="10746" max="10746" width="12.140625" style="187" customWidth="1"/>
    <col min="10747" max="10747" width="12" style="187" customWidth="1"/>
    <col min="10748" max="10748" width="13.42578125" style="187" customWidth="1"/>
    <col min="10749" max="10749" width="10.5703125" style="187" bestFit="1" customWidth="1"/>
    <col min="10750" max="10750" width="9.5703125" style="187" bestFit="1" customWidth="1"/>
    <col min="10751" max="10751" width="10.5703125" style="187" bestFit="1" customWidth="1"/>
    <col min="10752" max="10993" width="9.140625" style="187"/>
    <col min="10994" max="10994" width="5.7109375" style="187" customWidth="1"/>
    <col min="10995" max="10995" width="13.7109375" style="187" customWidth="1"/>
    <col min="10996" max="10996" width="51.42578125" style="187" customWidth="1"/>
    <col min="10997" max="10997" width="11.7109375" style="187" customWidth="1"/>
    <col min="10998" max="10998" width="12.140625" style="187" customWidth="1"/>
    <col min="10999" max="10999" width="14.5703125" style="187" customWidth="1"/>
    <col min="11000" max="11000" width="18.140625" style="187" customWidth="1"/>
    <col min="11001" max="11001" width="9.140625" style="187"/>
    <col min="11002" max="11002" width="12.140625" style="187" customWidth="1"/>
    <col min="11003" max="11003" width="12" style="187" customWidth="1"/>
    <col min="11004" max="11004" width="13.42578125" style="187" customWidth="1"/>
    <col min="11005" max="11005" width="10.5703125" style="187" bestFit="1" customWidth="1"/>
    <col min="11006" max="11006" width="9.5703125" style="187" bestFit="1" customWidth="1"/>
    <col min="11007" max="11007" width="10.5703125" style="187" bestFit="1" customWidth="1"/>
    <col min="11008" max="11249" width="9.140625" style="187"/>
    <col min="11250" max="11250" width="5.7109375" style="187" customWidth="1"/>
    <col min="11251" max="11251" width="13.7109375" style="187" customWidth="1"/>
    <col min="11252" max="11252" width="51.42578125" style="187" customWidth="1"/>
    <col min="11253" max="11253" width="11.7109375" style="187" customWidth="1"/>
    <col min="11254" max="11254" width="12.140625" style="187" customWidth="1"/>
    <col min="11255" max="11255" width="14.5703125" style="187" customWidth="1"/>
    <col min="11256" max="11256" width="18.140625" style="187" customWidth="1"/>
    <col min="11257" max="11257" width="9.140625" style="187"/>
    <col min="11258" max="11258" width="12.140625" style="187" customWidth="1"/>
    <col min="11259" max="11259" width="12" style="187" customWidth="1"/>
    <col min="11260" max="11260" width="13.42578125" style="187" customWidth="1"/>
    <col min="11261" max="11261" width="10.5703125" style="187" bestFit="1" customWidth="1"/>
    <col min="11262" max="11262" width="9.5703125" style="187" bestFit="1" customWidth="1"/>
    <col min="11263" max="11263" width="10.5703125" style="187" bestFit="1" customWidth="1"/>
    <col min="11264" max="11505" width="9.140625" style="187"/>
    <col min="11506" max="11506" width="5.7109375" style="187" customWidth="1"/>
    <col min="11507" max="11507" width="13.7109375" style="187" customWidth="1"/>
    <col min="11508" max="11508" width="51.42578125" style="187" customWidth="1"/>
    <col min="11509" max="11509" width="11.7109375" style="187" customWidth="1"/>
    <col min="11510" max="11510" width="12.140625" style="187" customWidth="1"/>
    <col min="11511" max="11511" width="14.5703125" style="187" customWidth="1"/>
    <col min="11512" max="11512" width="18.140625" style="187" customWidth="1"/>
    <col min="11513" max="11513" width="9.140625" style="187"/>
    <col min="11514" max="11514" width="12.140625" style="187" customWidth="1"/>
    <col min="11515" max="11515" width="12" style="187" customWidth="1"/>
    <col min="11516" max="11516" width="13.42578125" style="187" customWidth="1"/>
    <col min="11517" max="11517" width="10.5703125" style="187" bestFit="1" customWidth="1"/>
    <col min="11518" max="11518" width="9.5703125" style="187" bestFit="1" customWidth="1"/>
    <col min="11519" max="11519" width="10.5703125" style="187" bestFit="1" customWidth="1"/>
    <col min="11520" max="11761" width="9.140625" style="187"/>
    <col min="11762" max="11762" width="5.7109375" style="187" customWidth="1"/>
    <col min="11763" max="11763" width="13.7109375" style="187" customWidth="1"/>
    <col min="11764" max="11764" width="51.42578125" style="187" customWidth="1"/>
    <col min="11765" max="11765" width="11.7109375" style="187" customWidth="1"/>
    <col min="11766" max="11766" width="12.140625" style="187" customWidth="1"/>
    <col min="11767" max="11767" width="14.5703125" style="187" customWidth="1"/>
    <col min="11768" max="11768" width="18.140625" style="187" customWidth="1"/>
    <col min="11769" max="11769" width="9.140625" style="187"/>
    <col min="11770" max="11770" width="12.140625" style="187" customWidth="1"/>
    <col min="11771" max="11771" width="12" style="187" customWidth="1"/>
    <col min="11772" max="11772" width="13.42578125" style="187" customWidth="1"/>
    <col min="11773" max="11773" width="10.5703125" style="187" bestFit="1" customWidth="1"/>
    <col min="11774" max="11774" width="9.5703125" style="187" bestFit="1" customWidth="1"/>
    <col min="11775" max="11775" width="10.5703125" style="187" bestFit="1" customWidth="1"/>
    <col min="11776" max="12017" width="9.140625" style="187"/>
    <col min="12018" max="12018" width="5.7109375" style="187" customWidth="1"/>
    <col min="12019" max="12019" width="13.7109375" style="187" customWidth="1"/>
    <col min="12020" max="12020" width="51.42578125" style="187" customWidth="1"/>
    <col min="12021" max="12021" width="11.7109375" style="187" customWidth="1"/>
    <col min="12022" max="12022" width="12.140625" style="187" customWidth="1"/>
    <col min="12023" max="12023" width="14.5703125" style="187" customWidth="1"/>
    <col min="12024" max="12024" width="18.140625" style="187" customWidth="1"/>
    <col min="12025" max="12025" width="9.140625" style="187"/>
    <col min="12026" max="12026" width="12.140625" style="187" customWidth="1"/>
    <col min="12027" max="12027" width="12" style="187" customWidth="1"/>
    <col min="12028" max="12028" width="13.42578125" style="187" customWidth="1"/>
    <col min="12029" max="12029" width="10.5703125" style="187" bestFit="1" customWidth="1"/>
    <col min="12030" max="12030" width="9.5703125" style="187" bestFit="1" customWidth="1"/>
    <col min="12031" max="12031" width="10.5703125" style="187" bestFit="1" customWidth="1"/>
    <col min="12032" max="12273" width="9.140625" style="187"/>
    <col min="12274" max="12274" width="5.7109375" style="187" customWidth="1"/>
    <col min="12275" max="12275" width="13.7109375" style="187" customWidth="1"/>
    <col min="12276" max="12276" width="51.42578125" style="187" customWidth="1"/>
    <col min="12277" max="12277" width="11.7109375" style="187" customWidth="1"/>
    <col min="12278" max="12278" width="12.140625" style="187" customWidth="1"/>
    <col min="12279" max="12279" width="14.5703125" style="187" customWidth="1"/>
    <col min="12280" max="12280" width="18.140625" style="187" customWidth="1"/>
    <col min="12281" max="12281" width="9.140625" style="187"/>
    <col min="12282" max="12282" width="12.140625" style="187" customWidth="1"/>
    <col min="12283" max="12283" width="12" style="187" customWidth="1"/>
    <col min="12284" max="12284" width="13.42578125" style="187" customWidth="1"/>
    <col min="12285" max="12285" width="10.5703125" style="187" bestFit="1" customWidth="1"/>
    <col min="12286" max="12286" width="9.5703125" style="187" bestFit="1" customWidth="1"/>
    <col min="12287" max="12287" width="10.5703125" style="187" bestFit="1" customWidth="1"/>
    <col min="12288" max="12529" width="9.140625" style="187"/>
    <col min="12530" max="12530" width="5.7109375" style="187" customWidth="1"/>
    <col min="12531" max="12531" width="13.7109375" style="187" customWidth="1"/>
    <col min="12532" max="12532" width="51.42578125" style="187" customWidth="1"/>
    <col min="12533" max="12533" width="11.7109375" style="187" customWidth="1"/>
    <col min="12534" max="12534" width="12.140625" style="187" customWidth="1"/>
    <col min="12535" max="12535" width="14.5703125" style="187" customWidth="1"/>
    <col min="12536" max="12536" width="18.140625" style="187" customWidth="1"/>
    <col min="12537" max="12537" width="9.140625" style="187"/>
    <col min="12538" max="12538" width="12.140625" style="187" customWidth="1"/>
    <col min="12539" max="12539" width="12" style="187" customWidth="1"/>
    <col min="12540" max="12540" width="13.42578125" style="187" customWidth="1"/>
    <col min="12541" max="12541" width="10.5703125" style="187" bestFit="1" customWidth="1"/>
    <col min="12542" max="12542" width="9.5703125" style="187" bestFit="1" customWidth="1"/>
    <col min="12543" max="12543" width="10.5703125" style="187" bestFit="1" customWidth="1"/>
    <col min="12544" max="12785" width="9.140625" style="187"/>
    <col min="12786" max="12786" width="5.7109375" style="187" customWidth="1"/>
    <col min="12787" max="12787" width="13.7109375" style="187" customWidth="1"/>
    <col min="12788" max="12788" width="51.42578125" style="187" customWidth="1"/>
    <col min="12789" max="12789" width="11.7109375" style="187" customWidth="1"/>
    <col min="12790" max="12790" width="12.140625" style="187" customWidth="1"/>
    <col min="12791" max="12791" width="14.5703125" style="187" customWidth="1"/>
    <col min="12792" max="12792" width="18.140625" style="187" customWidth="1"/>
    <col min="12793" max="12793" width="9.140625" style="187"/>
    <col min="12794" max="12794" width="12.140625" style="187" customWidth="1"/>
    <col min="12795" max="12795" width="12" style="187" customWidth="1"/>
    <col min="12796" max="12796" width="13.42578125" style="187" customWidth="1"/>
    <col min="12797" max="12797" width="10.5703125" style="187" bestFit="1" customWidth="1"/>
    <col min="12798" max="12798" width="9.5703125" style="187" bestFit="1" customWidth="1"/>
    <col min="12799" max="12799" width="10.5703125" style="187" bestFit="1" customWidth="1"/>
    <col min="12800" max="13041" width="9.140625" style="187"/>
    <col min="13042" max="13042" width="5.7109375" style="187" customWidth="1"/>
    <col min="13043" max="13043" width="13.7109375" style="187" customWidth="1"/>
    <col min="13044" max="13044" width="51.42578125" style="187" customWidth="1"/>
    <col min="13045" max="13045" width="11.7109375" style="187" customWidth="1"/>
    <col min="13046" max="13046" width="12.140625" style="187" customWidth="1"/>
    <col min="13047" max="13047" width="14.5703125" style="187" customWidth="1"/>
    <col min="13048" max="13048" width="18.140625" style="187" customWidth="1"/>
    <col min="13049" max="13049" width="9.140625" style="187"/>
    <col min="13050" max="13050" width="12.140625" style="187" customWidth="1"/>
    <col min="13051" max="13051" width="12" style="187" customWidth="1"/>
    <col min="13052" max="13052" width="13.42578125" style="187" customWidth="1"/>
    <col min="13053" max="13053" width="10.5703125" style="187" bestFit="1" customWidth="1"/>
    <col min="13054" max="13054" width="9.5703125" style="187" bestFit="1" customWidth="1"/>
    <col min="13055" max="13055" width="10.5703125" style="187" bestFit="1" customWidth="1"/>
    <col min="13056" max="13297" width="9.140625" style="187"/>
    <col min="13298" max="13298" width="5.7109375" style="187" customWidth="1"/>
    <col min="13299" max="13299" width="13.7109375" style="187" customWidth="1"/>
    <col min="13300" max="13300" width="51.42578125" style="187" customWidth="1"/>
    <col min="13301" max="13301" width="11.7109375" style="187" customWidth="1"/>
    <col min="13302" max="13302" width="12.140625" style="187" customWidth="1"/>
    <col min="13303" max="13303" width="14.5703125" style="187" customWidth="1"/>
    <col min="13304" max="13304" width="18.140625" style="187" customWidth="1"/>
    <col min="13305" max="13305" width="9.140625" style="187"/>
    <col min="13306" max="13306" width="12.140625" style="187" customWidth="1"/>
    <col min="13307" max="13307" width="12" style="187" customWidth="1"/>
    <col min="13308" max="13308" width="13.42578125" style="187" customWidth="1"/>
    <col min="13309" max="13309" width="10.5703125" style="187" bestFit="1" customWidth="1"/>
    <col min="13310" max="13310" width="9.5703125" style="187" bestFit="1" customWidth="1"/>
    <col min="13311" max="13311" width="10.5703125" style="187" bestFit="1" customWidth="1"/>
    <col min="13312" max="13553" width="9.140625" style="187"/>
    <col min="13554" max="13554" width="5.7109375" style="187" customWidth="1"/>
    <col min="13555" max="13555" width="13.7109375" style="187" customWidth="1"/>
    <col min="13556" max="13556" width="51.42578125" style="187" customWidth="1"/>
    <col min="13557" max="13557" width="11.7109375" style="187" customWidth="1"/>
    <col min="13558" max="13558" width="12.140625" style="187" customWidth="1"/>
    <col min="13559" max="13559" width="14.5703125" style="187" customWidth="1"/>
    <col min="13560" max="13560" width="18.140625" style="187" customWidth="1"/>
    <col min="13561" max="13561" width="9.140625" style="187"/>
    <col min="13562" max="13562" width="12.140625" style="187" customWidth="1"/>
    <col min="13563" max="13563" width="12" style="187" customWidth="1"/>
    <col min="13564" max="13564" width="13.42578125" style="187" customWidth="1"/>
    <col min="13565" max="13565" width="10.5703125" style="187" bestFit="1" customWidth="1"/>
    <col min="13566" max="13566" width="9.5703125" style="187" bestFit="1" customWidth="1"/>
    <col min="13567" max="13567" width="10.5703125" style="187" bestFit="1" customWidth="1"/>
    <col min="13568" max="13809" width="9.140625" style="187"/>
    <col min="13810" max="13810" width="5.7109375" style="187" customWidth="1"/>
    <col min="13811" max="13811" width="13.7109375" style="187" customWidth="1"/>
    <col min="13812" max="13812" width="51.42578125" style="187" customWidth="1"/>
    <col min="13813" max="13813" width="11.7109375" style="187" customWidth="1"/>
    <col min="13814" max="13814" width="12.140625" style="187" customWidth="1"/>
    <col min="13815" max="13815" width="14.5703125" style="187" customWidth="1"/>
    <col min="13816" max="13816" width="18.140625" style="187" customWidth="1"/>
    <col min="13817" max="13817" width="9.140625" style="187"/>
    <col min="13818" max="13818" width="12.140625" style="187" customWidth="1"/>
    <col min="13819" max="13819" width="12" style="187" customWidth="1"/>
    <col min="13820" max="13820" width="13.42578125" style="187" customWidth="1"/>
    <col min="13821" max="13821" width="10.5703125" style="187" bestFit="1" customWidth="1"/>
    <col min="13822" max="13822" width="9.5703125" style="187" bestFit="1" customWidth="1"/>
    <col min="13823" max="13823" width="10.5703125" style="187" bestFit="1" customWidth="1"/>
    <col min="13824" max="14065" width="9.140625" style="187"/>
    <col min="14066" max="14066" width="5.7109375" style="187" customWidth="1"/>
    <col min="14067" max="14067" width="13.7109375" style="187" customWidth="1"/>
    <col min="14068" max="14068" width="51.42578125" style="187" customWidth="1"/>
    <col min="14069" max="14069" width="11.7109375" style="187" customWidth="1"/>
    <col min="14070" max="14070" width="12.140625" style="187" customWidth="1"/>
    <col min="14071" max="14071" width="14.5703125" style="187" customWidth="1"/>
    <col min="14072" max="14072" width="18.140625" style="187" customWidth="1"/>
    <col min="14073" max="14073" width="9.140625" style="187"/>
    <col min="14074" max="14074" width="12.140625" style="187" customWidth="1"/>
    <col min="14075" max="14075" width="12" style="187" customWidth="1"/>
    <col min="14076" max="14076" width="13.42578125" style="187" customWidth="1"/>
    <col min="14077" max="14077" width="10.5703125" style="187" bestFit="1" customWidth="1"/>
    <col min="14078" max="14078" width="9.5703125" style="187" bestFit="1" customWidth="1"/>
    <col min="14079" max="14079" width="10.5703125" style="187" bestFit="1" customWidth="1"/>
    <col min="14080" max="14321" width="9.140625" style="187"/>
    <col min="14322" max="14322" width="5.7109375" style="187" customWidth="1"/>
    <col min="14323" max="14323" width="13.7109375" style="187" customWidth="1"/>
    <col min="14324" max="14324" width="51.42578125" style="187" customWidth="1"/>
    <col min="14325" max="14325" width="11.7109375" style="187" customWidth="1"/>
    <col min="14326" max="14326" width="12.140625" style="187" customWidth="1"/>
    <col min="14327" max="14327" width="14.5703125" style="187" customWidth="1"/>
    <col min="14328" max="14328" width="18.140625" style="187" customWidth="1"/>
    <col min="14329" max="14329" width="9.140625" style="187"/>
    <col min="14330" max="14330" width="12.140625" style="187" customWidth="1"/>
    <col min="14331" max="14331" width="12" style="187" customWidth="1"/>
    <col min="14332" max="14332" width="13.42578125" style="187" customWidth="1"/>
    <col min="14333" max="14333" width="10.5703125" style="187" bestFit="1" customWidth="1"/>
    <col min="14334" max="14334" width="9.5703125" style="187" bestFit="1" customWidth="1"/>
    <col min="14335" max="14335" width="10.5703125" style="187" bestFit="1" customWidth="1"/>
    <col min="14336" max="14577" width="9.140625" style="187"/>
    <col min="14578" max="14578" width="5.7109375" style="187" customWidth="1"/>
    <col min="14579" max="14579" width="13.7109375" style="187" customWidth="1"/>
    <col min="14580" max="14580" width="51.42578125" style="187" customWidth="1"/>
    <col min="14581" max="14581" width="11.7109375" style="187" customWidth="1"/>
    <col min="14582" max="14582" width="12.140625" style="187" customWidth="1"/>
    <col min="14583" max="14583" width="14.5703125" style="187" customWidth="1"/>
    <col min="14584" max="14584" width="18.140625" style="187" customWidth="1"/>
    <col min="14585" max="14585" width="9.140625" style="187"/>
    <col min="14586" max="14586" width="12.140625" style="187" customWidth="1"/>
    <col min="14587" max="14587" width="12" style="187" customWidth="1"/>
    <col min="14588" max="14588" width="13.42578125" style="187" customWidth="1"/>
    <col min="14589" max="14589" width="10.5703125" style="187" bestFit="1" customWidth="1"/>
    <col min="14590" max="14590" width="9.5703125" style="187" bestFit="1" customWidth="1"/>
    <col min="14591" max="14591" width="10.5703125" style="187" bestFit="1" customWidth="1"/>
    <col min="14592" max="14833" width="9.140625" style="187"/>
    <col min="14834" max="14834" width="5.7109375" style="187" customWidth="1"/>
    <col min="14835" max="14835" width="13.7109375" style="187" customWidth="1"/>
    <col min="14836" max="14836" width="51.42578125" style="187" customWidth="1"/>
    <col min="14837" max="14837" width="11.7109375" style="187" customWidth="1"/>
    <col min="14838" max="14838" width="12.140625" style="187" customWidth="1"/>
    <col min="14839" max="14839" width="14.5703125" style="187" customWidth="1"/>
    <col min="14840" max="14840" width="18.140625" style="187" customWidth="1"/>
    <col min="14841" max="14841" width="9.140625" style="187"/>
    <col min="14842" max="14842" width="12.140625" style="187" customWidth="1"/>
    <col min="14843" max="14843" width="12" style="187" customWidth="1"/>
    <col min="14844" max="14844" width="13.42578125" style="187" customWidth="1"/>
    <col min="14845" max="14845" width="10.5703125" style="187" bestFit="1" customWidth="1"/>
    <col min="14846" max="14846" width="9.5703125" style="187" bestFit="1" customWidth="1"/>
    <col min="14847" max="14847" width="10.5703125" style="187" bestFit="1" customWidth="1"/>
    <col min="14848" max="15089" width="9.140625" style="187"/>
    <col min="15090" max="15090" width="5.7109375" style="187" customWidth="1"/>
    <col min="15091" max="15091" width="13.7109375" style="187" customWidth="1"/>
    <col min="15092" max="15092" width="51.42578125" style="187" customWidth="1"/>
    <col min="15093" max="15093" width="11.7109375" style="187" customWidth="1"/>
    <col min="15094" max="15094" width="12.140625" style="187" customWidth="1"/>
    <col min="15095" max="15095" width="14.5703125" style="187" customWidth="1"/>
    <col min="15096" max="15096" width="18.140625" style="187" customWidth="1"/>
    <col min="15097" max="15097" width="9.140625" style="187"/>
    <col min="15098" max="15098" width="12.140625" style="187" customWidth="1"/>
    <col min="15099" max="15099" width="12" style="187" customWidth="1"/>
    <col min="15100" max="15100" width="13.42578125" style="187" customWidth="1"/>
    <col min="15101" max="15101" width="10.5703125" style="187" bestFit="1" customWidth="1"/>
    <col min="15102" max="15102" width="9.5703125" style="187" bestFit="1" customWidth="1"/>
    <col min="15103" max="15103" width="10.5703125" style="187" bestFit="1" customWidth="1"/>
    <col min="15104" max="15345" width="9.140625" style="187"/>
    <col min="15346" max="15346" width="5.7109375" style="187" customWidth="1"/>
    <col min="15347" max="15347" width="13.7109375" style="187" customWidth="1"/>
    <col min="15348" max="15348" width="51.42578125" style="187" customWidth="1"/>
    <col min="15349" max="15349" width="11.7109375" style="187" customWidth="1"/>
    <col min="15350" max="15350" width="12.140625" style="187" customWidth="1"/>
    <col min="15351" max="15351" width="14.5703125" style="187" customWidth="1"/>
    <col min="15352" max="15352" width="18.140625" style="187" customWidth="1"/>
    <col min="15353" max="15353" width="9.140625" style="187"/>
    <col min="15354" max="15354" width="12.140625" style="187" customWidth="1"/>
    <col min="15355" max="15355" width="12" style="187" customWidth="1"/>
    <col min="15356" max="15356" width="13.42578125" style="187" customWidth="1"/>
    <col min="15357" max="15357" width="10.5703125" style="187" bestFit="1" customWidth="1"/>
    <col min="15358" max="15358" width="9.5703125" style="187" bestFit="1" customWidth="1"/>
    <col min="15359" max="15359" width="10.5703125" style="187" bestFit="1" customWidth="1"/>
    <col min="15360" max="15601" width="9.140625" style="187"/>
    <col min="15602" max="15602" width="5.7109375" style="187" customWidth="1"/>
    <col min="15603" max="15603" width="13.7109375" style="187" customWidth="1"/>
    <col min="15604" max="15604" width="51.42578125" style="187" customWidth="1"/>
    <col min="15605" max="15605" width="11.7109375" style="187" customWidth="1"/>
    <col min="15606" max="15606" width="12.140625" style="187" customWidth="1"/>
    <col min="15607" max="15607" width="14.5703125" style="187" customWidth="1"/>
    <col min="15608" max="15608" width="18.140625" style="187" customWidth="1"/>
    <col min="15609" max="15609" width="9.140625" style="187"/>
    <col min="15610" max="15610" width="12.140625" style="187" customWidth="1"/>
    <col min="15611" max="15611" width="12" style="187" customWidth="1"/>
    <col min="15612" max="15612" width="13.42578125" style="187" customWidth="1"/>
    <col min="15613" max="15613" width="10.5703125" style="187" bestFit="1" customWidth="1"/>
    <col min="15614" max="15614" width="9.5703125" style="187" bestFit="1" customWidth="1"/>
    <col min="15615" max="15615" width="10.5703125" style="187" bestFit="1" customWidth="1"/>
    <col min="15616" max="15857" width="9.140625" style="187"/>
    <col min="15858" max="15858" width="5.7109375" style="187" customWidth="1"/>
    <col min="15859" max="15859" width="13.7109375" style="187" customWidth="1"/>
    <col min="15860" max="15860" width="51.42578125" style="187" customWidth="1"/>
    <col min="15861" max="15861" width="11.7109375" style="187" customWidth="1"/>
    <col min="15862" max="15862" width="12.140625" style="187" customWidth="1"/>
    <col min="15863" max="15863" width="14.5703125" style="187" customWidth="1"/>
    <col min="15864" max="15864" width="18.140625" style="187" customWidth="1"/>
    <col min="15865" max="15865" width="9.140625" style="187"/>
    <col min="15866" max="15866" width="12.140625" style="187" customWidth="1"/>
    <col min="15867" max="15867" width="12" style="187" customWidth="1"/>
    <col min="15868" max="15868" width="13.42578125" style="187" customWidth="1"/>
    <col min="15869" max="15869" width="10.5703125" style="187" bestFit="1" customWidth="1"/>
    <col min="15870" max="15870" width="9.5703125" style="187" bestFit="1" customWidth="1"/>
    <col min="15871" max="15871" width="10.5703125" style="187" bestFit="1" customWidth="1"/>
    <col min="15872" max="16113" width="9.140625" style="187"/>
    <col min="16114" max="16114" width="5.7109375" style="187" customWidth="1"/>
    <col min="16115" max="16115" width="13.7109375" style="187" customWidth="1"/>
    <col min="16116" max="16116" width="51.42578125" style="187" customWidth="1"/>
    <col min="16117" max="16117" width="11.7109375" style="187" customWidth="1"/>
    <col min="16118" max="16118" width="12.140625" style="187" customWidth="1"/>
    <col min="16119" max="16119" width="14.5703125" style="187" customWidth="1"/>
    <col min="16120" max="16120" width="18.140625" style="187" customWidth="1"/>
    <col min="16121" max="16121" width="9.140625" style="187"/>
    <col min="16122" max="16122" width="12.140625" style="187" customWidth="1"/>
    <col min="16123" max="16123" width="12" style="187" customWidth="1"/>
    <col min="16124" max="16124" width="13.42578125" style="187" customWidth="1"/>
    <col min="16125" max="16125" width="10.5703125" style="187" bestFit="1" customWidth="1"/>
    <col min="16126" max="16126" width="9.5703125" style="187" bestFit="1" customWidth="1"/>
    <col min="16127" max="16127" width="10.5703125" style="187" bestFit="1" customWidth="1"/>
    <col min="16128" max="16380" width="9.140625" style="187"/>
    <col min="16381" max="16381" width="9.140625" style="187" customWidth="1"/>
    <col min="16382" max="16384" width="9.140625" style="187"/>
  </cols>
  <sheetData>
    <row r="2" spans="1:6" s="179" customFormat="1" ht="16.5" x14ac:dyDescent="0.25">
      <c r="A2" s="202" t="s">
        <v>382</v>
      </c>
      <c r="B2" s="202"/>
      <c r="C2" s="202"/>
      <c r="D2" s="202"/>
      <c r="E2" s="202"/>
      <c r="F2" s="202"/>
    </row>
    <row r="3" spans="1:6" s="180" customFormat="1" x14ac:dyDescent="0.25"/>
    <row r="4" spans="1:6" s="180" customFormat="1" ht="33" x14ac:dyDescent="0.25">
      <c r="A4" s="181" t="s">
        <v>106</v>
      </c>
      <c r="B4" s="181" t="s">
        <v>107</v>
      </c>
      <c r="C4" s="181" t="s">
        <v>108</v>
      </c>
      <c r="D4" s="181"/>
      <c r="E4" s="181" t="s">
        <v>19</v>
      </c>
      <c r="F4" s="181" t="s">
        <v>104</v>
      </c>
    </row>
    <row r="5" spans="1:6" s="180" customFormat="1" ht="18.75" x14ac:dyDescent="0.25">
      <c r="A5" s="181"/>
      <c r="B5" s="190" t="s">
        <v>385</v>
      </c>
      <c r="C5" s="181"/>
      <c r="D5" s="181"/>
      <c r="E5" s="181"/>
      <c r="F5" s="181"/>
    </row>
    <row r="6" spans="1:6" s="180" customFormat="1" ht="16.5" x14ac:dyDescent="0.25">
      <c r="A6" s="181" t="s">
        <v>320</v>
      </c>
      <c r="B6" s="191"/>
      <c r="C6" s="181"/>
      <c r="D6" s="181"/>
      <c r="E6" s="181"/>
      <c r="F6" s="181"/>
    </row>
    <row r="7" spans="1:6" s="180" customFormat="1" ht="16.5" x14ac:dyDescent="0.25">
      <c r="A7" s="181" t="s">
        <v>322</v>
      </c>
      <c r="B7" s="191"/>
      <c r="C7" s="181"/>
      <c r="D7" s="181"/>
      <c r="E7" s="181"/>
      <c r="F7" s="181"/>
    </row>
    <row r="8" spans="1:6" s="185" customFormat="1" ht="31.5" x14ac:dyDescent="0.25">
      <c r="A8" s="139" t="s">
        <v>119</v>
      </c>
      <c r="B8" s="138" t="s">
        <v>389</v>
      </c>
      <c r="C8" s="182"/>
      <c r="D8" s="182"/>
      <c r="E8" s="183"/>
      <c r="F8" s="184"/>
    </row>
    <row r="9" spans="1:6" s="185" customFormat="1" x14ac:dyDescent="0.25">
      <c r="A9" s="139" t="s">
        <v>105</v>
      </c>
      <c r="B9" s="138" t="s">
        <v>323</v>
      </c>
      <c r="C9" s="137" t="s">
        <v>110</v>
      </c>
      <c r="D9" s="137">
        <f>E9*2</f>
        <v>701.41600000000005</v>
      </c>
      <c r="E9" s="183">
        <v>350.70800000000003</v>
      </c>
      <c r="F9" s="184"/>
    </row>
    <row r="10" spans="1:6" s="185" customFormat="1" ht="63" x14ac:dyDescent="0.25">
      <c r="A10" s="139" t="s">
        <v>121</v>
      </c>
      <c r="B10" s="138" t="s">
        <v>122</v>
      </c>
      <c r="C10" s="137"/>
      <c r="D10" s="137"/>
      <c r="E10" s="183"/>
      <c r="F10" s="184"/>
    </row>
    <row r="11" spans="1:6" s="185" customFormat="1" x14ac:dyDescent="0.25">
      <c r="A11" s="139" t="s">
        <v>105</v>
      </c>
      <c r="B11" s="138" t="s">
        <v>124</v>
      </c>
      <c r="C11" s="137" t="s">
        <v>110</v>
      </c>
      <c r="D11" s="137">
        <f t="shared" ref="D11:D73" si="0">E11*2</f>
        <v>1098.454</v>
      </c>
      <c r="E11" s="183">
        <v>549.22699999999998</v>
      </c>
      <c r="F11" s="184"/>
    </row>
    <row r="12" spans="1:6" s="185" customFormat="1" ht="47.25" x14ac:dyDescent="0.25">
      <c r="A12" s="139" t="s">
        <v>125</v>
      </c>
      <c r="B12" s="138" t="s">
        <v>114</v>
      </c>
      <c r="C12" s="137" t="s">
        <v>110</v>
      </c>
      <c r="D12" s="137">
        <f t="shared" si="0"/>
        <v>397.04</v>
      </c>
      <c r="E12" s="183">
        <v>198.52</v>
      </c>
      <c r="F12" s="184"/>
    </row>
    <row r="13" spans="1:6" s="185" customFormat="1" ht="31.5" x14ac:dyDescent="0.25">
      <c r="A13" s="139" t="s">
        <v>126</v>
      </c>
      <c r="B13" s="138" t="s">
        <v>325</v>
      </c>
      <c r="C13" s="137"/>
      <c r="D13" s="137"/>
      <c r="E13" s="183"/>
      <c r="F13" s="184"/>
    </row>
    <row r="14" spans="1:6" s="185" customFormat="1" x14ac:dyDescent="0.25">
      <c r="A14" s="139" t="s">
        <v>105</v>
      </c>
      <c r="B14" s="138" t="s">
        <v>128</v>
      </c>
      <c r="C14" s="137" t="s">
        <v>110</v>
      </c>
      <c r="D14" s="137">
        <f t="shared" si="0"/>
        <v>628.71</v>
      </c>
      <c r="E14" s="183">
        <v>314.35500000000002</v>
      </c>
      <c r="F14" s="184"/>
    </row>
    <row r="15" spans="1:6" s="185" customFormat="1" ht="31.5" x14ac:dyDescent="0.25">
      <c r="A15" s="139" t="s">
        <v>129</v>
      </c>
      <c r="B15" s="138" t="s">
        <v>130</v>
      </c>
      <c r="C15" s="137"/>
      <c r="D15" s="137"/>
      <c r="E15" s="183"/>
      <c r="F15" s="184"/>
    </row>
    <row r="16" spans="1:6" s="185" customFormat="1" ht="31.5" x14ac:dyDescent="0.25">
      <c r="A16" s="139" t="s">
        <v>105</v>
      </c>
      <c r="B16" s="138" t="s">
        <v>131</v>
      </c>
      <c r="C16" s="137" t="s">
        <v>110</v>
      </c>
      <c r="D16" s="137">
        <f t="shared" si="0"/>
        <v>0.80800000000000005</v>
      </c>
      <c r="E16" s="183">
        <v>0.40400000000000003</v>
      </c>
      <c r="F16" s="184"/>
    </row>
    <row r="17" spans="1:6" s="185" customFormat="1" x14ac:dyDescent="0.25">
      <c r="A17" s="139" t="s">
        <v>115</v>
      </c>
      <c r="B17" s="138" t="s">
        <v>132</v>
      </c>
      <c r="C17" s="137" t="s">
        <v>110</v>
      </c>
      <c r="D17" s="137">
        <f t="shared" si="0"/>
        <v>19.611999999999998</v>
      </c>
      <c r="E17" s="183">
        <v>9.8059999999999992</v>
      </c>
      <c r="F17" s="184"/>
    </row>
    <row r="18" spans="1:6" s="185" customFormat="1" ht="204.75" x14ac:dyDescent="0.25">
      <c r="A18" s="139" t="s">
        <v>133</v>
      </c>
      <c r="B18" s="138" t="s">
        <v>374</v>
      </c>
      <c r="C18" s="137"/>
      <c r="D18" s="137"/>
      <c r="E18" s="183"/>
      <c r="F18" s="184"/>
    </row>
    <row r="19" spans="1:6" s="185" customFormat="1" ht="31.5" x14ac:dyDescent="0.25">
      <c r="A19" s="139" t="s">
        <v>105</v>
      </c>
      <c r="B19" s="138" t="s">
        <v>375</v>
      </c>
      <c r="C19" s="137" t="s">
        <v>110</v>
      </c>
      <c r="D19" s="137">
        <f t="shared" si="0"/>
        <v>188.702</v>
      </c>
      <c r="E19" s="183">
        <v>94.350999999999999</v>
      </c>
      <c r="F19" s="184"/>
    </row>
    <row r="20" spans="1:6" s="185" customFormat="1" x14ac:dyDescent="0.25">
      <c r="A20" s="139" t="s">
        <v>135</v>
      </c>
      <c r="B20" s="138" t="s">
        <v>373</v>
      </c>
      <c r="C20" s="137"/>
      <c r="D20" s="137"/>
      <c r="E20" s="183"/>
      <c r="F20" s="184"/>
    </row>
    <row r="21" spans="1:6" s="185" customFormat="1" x14ac:dyDescent="0.25">
      <c r="A21" s="139" t="s">
        <v>105</v>
      </c>
      <c r="B21" s="138" t="s">
        <v>137</v>
      </c>
      <c r="C21" s="137" t="s">
        <v>110</v>
      </c>
      <c r="D21" s="137">
        <f t="shared" si="0"/>
        <v>6.85</v>
      </c>
      <c r="E21" s="183">
        <v>3.4249999999999998</v>
      </c>
      <c r="F21" s="184"/>
    </row>
    <row r="22" spans="1:6" s="185" customFormat="1" ht="31.5" x14ac:dyDescent="0.25">
      <c r="A22" s="139">
        <v>8</v>
      </c>
      <c r="B22" s="138" t="s">
        <v>376</v>
      </c>
      <c r="C22" s="137" t="s">
        <v>377</v>
      </c>
      <c r="D22" s="137">
        <f t="shared" si="0"/>
        <v>64.53215999999999</v>
      </c>
      <c r="E22" s="183">
        <f>(E19+E21)*33/100</f>
        <v>32.266079999999995</v>
      </c>
      <c r="F22" s="184"/>
    </row>
    <row r="23" spans="1:6" s="185" customFormat="1" ht="63" x14ac:dyDescent="0.25">
      <c r="A23" s="139">
        <v>9</v>
      </c>
      <c r="B23" s="138" t="s">
        <v>364</v>
      </c>
      <c r="C23" s="137" t="s">
        <v>110</v>
      </c>
      <c r="D23" s="137">
        <f t="shared" si="0"/>
        <v>73.477999999999994</v>
      </c>
      <c r="E23" s="183">
        <v>36.738999999999997</v>
      </c>
      <c r="F23" s="184"/>
    </row>
    <row r="24" spans="1:6" s="185" customFormat="1" ht="31.5" x14ac:dyDescent="0.25">
      <c r="A24" s="139">
        <v>10</v>
      </c>
      <c r="B24" s="138" t="s">
        <v>139</v>
      </c>
      <c r="C24" s="137"/>
      <c r="D24" s="137"/>
      <c r="E24" s="183"/>
      <c r="F24" s="184"/>
    </row>
    <row r="25" spans="1:6" s="185" customFormat="1" x14ac:dyDescent="0.25">
      <c r="A25" s="139" t="s">
        <v>105</v>
      </c>
      <c r="B25" s="138" t="s">
        <v>140</v>
      </c>
      <c r="C25" s="137" t="s">
        <v>109</v>
      </c>
      <c r="D25" s="137">
        <f t="shared" si="0"/>
        <v>58.098000000000006</v>
      </c>
      <c r="E25" s="183">
        <v>29.049000000000003</v>
      </c>
      <c r="F25" s="184"/>
    </row>
    <row r="26" spans="1:6" s="185" customFormat="1" x14ac:dyDescent="0.25">
      <c r="A26" s="139" t="s">
        <v>115</v>
      </c>
      <c r="B26" s="138" t="s">
        <v>142</v>
      </c>
      <c r="C26" s="137" t="s">
        <v>109</v>
      </c>
      <c r="D26" s="137">
        <f t="shared" si="0"/>
        <v>671.45600000000002</v>
      </c>
      <c r="E26" s="183">
        <v>335.72800000000001</v>
      </c>
      <c r="F26" s="184"/>
    </row>
    <row r="27" spans="1:6" s="185" customFormat="1" x14ac:dyDescent="0.25">
      <c r="A27" s="139" t="s">
        <v>117</v>
      </c>
      <c r="B27" s="138" t="s">
        <v>144</v>
      </c>
      <c r="C27" s="137" t="s">
        <v>109</v>
      </c>
      <c r="D27" s="137">
        <f t="shared" si="0"/>
        <v>225.33</v>
      </c>
      <c r="E27" s="183">
        <v>112.66500000000001</v>
      </c>
      <c r="F27" s="184"/>
    </row>
    <row r="28" spans="1:6" s="185" customFormat="1" x14ac:dyDescent="0.25">
      <c r="A28" s="139" t="s">
        <v>145</v>
      </c>
      <c r="B28" s="138" t="s">
        <v>147</v>
      </c>
      <c r="C28" s="137" t="s">
        <v>109</v>
      </c>
      <c r="D28" s="137">
        <f t="shared" si="0"/>
        <v>39.613999999999997</v>
      </c>
      <c r="E28" s="183">
        <v>19.806999999999999</v>
      </c>
      <c r="F28" s="184"/>
    </row>
    <row r="29" spans="1:6" s="185" customFormat="1" x14ac:dyDescent="0.25">
      <c r="A29" s="139" t="s">
        <v>148</v>
      </c>
      <c r="B29" s="138" t="s">
        <v>150</v>
      </c>
      <c r="C29" s="137" t="s">
        <v>109</v>
      </c>
      <c r="D29" s="137">
        <f t="shared" si="0"/>
        <v>15.839999999999998</v>
      </c>
      <c r="E29" s="183">
        <v>7.919999999999999</v>
      </c>
      <c r="F29" s="184"/>
    </row>
    <row r="30" spans="1:6" s="185" customFormat="1" x14ac:dyDescent="0.25">
      <c r="A30" s="139" t="s">
        <v>151</v>
      </c>
      <c r="B30" s="138" t="s">
        <v>153</v>
      </c>
      <c r="C30" s="137" t="s">
        <v>109</v>
      </c>
      <c r="D30" s="137">
        <f t="shared" si="0"/>
        <v>14.04</v>
      </c>
      <c r="E30" s="183">
        <v>7.02</v>
      </c>
      <c r="F30" s="184"/>
    </row>
    <row r="31" spans="1:6" s="185" customFormat="1" ht="31.5" x14ac:dyDescent="0.25">
      <c r="A31" s="139">
        <v>11</v>
      </c>
      <c r="B31" s="138" t="s">
        <v>154</v>
      </c>
      <c r="C31" s="137"/>
      <c r="D31" s="137"/>
      <c r="E31" s="183"/>
      <c r="F31" s="184"/>
    </row>
    <row r="32" spans="1:6" s="185" customFormat="1" x14ac:dyDescent="0.25">
      <c r="A32" s="139" t="s">
        <v>105</v>
      </c>
      <c r="B32" s="138" t="s">
        <v>156</v>
      </c>
      <c r="C32" s="137" t="s">
        <v>116</v>
      </c>
      <c r="D32" s="137">
        <f t="shared" si="0"/>
        <v>30000</v>
      </c>
      <c r="E32" s="183">
        <v>15000</v>
      </c>
      <c r="F32" s="184"/>
    </row>
    <row r="33" spans="1:6" s="185" customFormat="1" ht="31.5" x14ac:dyDescent="0.25">
      <c r="A33" s="139">
        <v>12</v>
      </c>
      <c r="B33" s="138" t="s">
        <v>326</v>
      </c>
      <c r="C33" s="137"/>
      <c r="D33" s="137"/>
      <c r="E33" s="183"/>
      <c r="F33" s="184"/>
    </row>
    <row r="34" spans="1:6" s="185" customFormat="1" x14ac:dyDescent="0.25">
      <c r="A34" s="139" t="s">
        <v>105</v>
      </c>
      <c r="B34" s="138" t="s">
        <v>327</v>
      </c>
      <c r="C34" s="137" t="s">
        <v>110</v>
      </c>
      <c r="D34" s="137">
        <f t="shared" si="0"/>
        <v>16.86</v>
      </c>
      <c r="E34" s="183">
        <v>8.43</v>
      </c>
      <c r="F34" s="184"/>
    </row>
    <row r="35" spans="1:6" s="185" customFormat="1" ht="94.5" x14ac:dyDescent="0.25">
      <c r="A35" s="139">
        <v>13</v>
      </c>
      <c r="B35" s="138" t="s">
        <v>157</v>
      </c>
      <c r="C35" s="137" t="s">
        <v>109</v>
      </c>
      <c r="D35" s="137">
        <f t="shared" si="0"/>
        <v>49.055999999999997</v>
      </c>
      <c r="E35" s="183">
        <v>24.527999999999999</v>
      </c>
      <c r="F35" s="184"/>
    </row>
    <row r="36" spans="1:6" s="185" customFormat="1" ht="378" x14ac:dyDescent="0.25">
      <c r="A36" s="139">
        <v>14</v>
      </c>
      <c r="B36" s="138" t="s">
        <v>158</v>
      </c>
      <c r="C36" s="137"/>
      <c r="D36" s="137"/>
      <c r="E36" s="183"/>
      <c r="F36" s="184"/>
    </row>
    <row r="37" spans="1:6" s="185" customFormat="1" ht="63" x14ac:dyDescent="0.25">
      <c r="A37" s="139" t="s">
        <v>105</v>
      </c>
      <c r="B37" s="138" t="s">
        <v>337</v>
      </c>
      <c r="C37" s="137" t="s">
        <v>163</v>
      </c>
      <c r="D37" s="137">
        <f t="shared" si="0"/>
        <v>6.4</v>
      </c>
      <c r="E37" s="183">
        <v>3.2</v>
      </c>
      <c r="F37" s="184"/>
    </row>
    <row r="38" spans="1:6" s="185" customFormat="1" ht="47.25" x14ac:dyDescent="0.25">
      <c r="A38" s="139">
        <v>15</v>
      </c>
      <c r="B38" s="138" t="s">
        <v>328</v>
      </c>
      <c r="C38" s="137"/>
      <c r="D38" s="137"/>
      <c r="E38" s="183"/>
      <c r="F38" s="184"/>
    </row>
    <row r="39" spans="1:6" s="185" customFormat="1" x14ac:dyDescent="0.25">
      <c r="A39" s="139" t="s">
        <v>105</v>
      </c>
      <c r="B39" s="138" t="s">
        <v>329</v>
      </c>
      <c r="C39" s="137" t="s">
        <v>109</v>
      </c>
      <c r="D39" s="137">
        <f t="shared" si="0"/>
        <v>5.76</v>
      </c>
      <c r="E39" s="183">
        <v>2.88</v>
      </c>
      <c r="F39" s="184"/>
    </row>
    <row r="40" spans="1:6" s="185" customFormat="1" ht="126.75" customHeight="1" x14ac:dyDescent="0.25">
      <c r="A40" s="139">
        <v>16</v>
      </c>
      <c r="B40" s="138" t="s">
        <v>167</v>
      </c>
      <c r="C40" s="137"/>
      <c r="D40" s="137"/>
      <c r="E40" s="183"/>
      <c r="F40" s="184"/>
    </row>
    <row r="41" spans="1:6" s="185" customFormat="1" ht="31.5" x14ac:dyDescent="0.25">
      <c r="A41" s="139" t="s">
        <v>105</v>
      </c>
      <c r="B41" s="138" t="s">
        <v>359</v>
      </c>
      <c r="C41" s="137" t="s">
        <v>109</v>
      </c>
      <c r="D41" s="137">
        <f t="shared" si="0"/>
        <v>118.312</v>
      </c>
      <c r="E41" s="183">
        <v>59.155999999999999</v>
      </c>
      <c r="F41" s="184"/>
    </row>
    <row r="42" spans="1:6" s="185" customFormat="1" ht="31.5" x14ac:dyDescent="0.25">
      <c r="A42" s="139" t="s">
        <v>115</v>
      </c>
      <c r="B42" s="138" t="s">
        <v>336</v>
      </c>
      <c r="C42" s="137" t="s">
        <v>109</v>
      </c>
      <c r="D42" s="137">
        <f t="shared" si="0"/>
        <v>26.867999999999999</v>
      </c>
      <c r="E42" s="183">
        <v>13.433999999999999</v>
      </c>
      <c r="F42" s="184"/>
    </row>
    <row r="43" spans="1:6" s="185" customFormat="1" ht="94.5" x14ac:dyDescent="0.25">
      <c r="A43" s="139">
        <v>17</v>
      </c>
      <c r="B43" s="138" t="s">
        <v>362</v>
      </c>
      <c r="C43" s="137"/>
      <c r="D43" s="137"/>
      <c r="E43" s="183"/>
      <c r="F43" s="184"/>
    </row>
    <row r="44" spans="1:6" s="185" customFormat="1" x14ac:dyDescent="0.25">
      <c r="A44" s="139" t="s">
        <v>105</v>
      </c>
      <c r="B44" s="138" t="s">
        <v>360</v>
      </c>
      <c r="C44" s="137" t="s">
        <v>109</v>
      </c>
      <c r="D44" s="137">
        <f t="shared" si="0"/>
        <v>4.2220000000000004</v>
      </c>
      <c r="E44" s="183">
        <v>2.1110000000000002</v>
      </c>
      <c r="F44" s="184"/>
    </row>
    <row r="45" spans="1:6" s="185" customFormat="1" x14ac:dyDescent="0.25">
      <c r="A45" s="139">
        <v>18</v>
      </c>
      <c r="B45" s="138" t="s">
        <v>354</v>
      </c>
      <c r="C45" s="137"/>
      <c r="D45" s="137"/>
      <c r="E45" s="183"/>
      <c r="F45" s="184"/>
    </row>
    <row r="46" spans="1:6" s="185" customFormat="1" x14ac:dyDescent="0.25">
      <c r="A46" s="139" t="s">
        <v>105</v>
      </c>
      <c r="B46" s="138" t="s">
        <v>355</v>
      </c>
      <c r="C46" s="137" t="s">
        <v>109</v>
      </c>
      <c r="D46" s="137">
        <f t="shared" si="0"/>
        <v>49.436</v>
      </c>
      <c r="E46" s="183">
        <v>24.718</v>
      </c>
      <c r="F46" s="184"/>
    </row>
    <row r="47" spans="1:6" s="185" customFormat="1" x14ac:dyDescent="0.25">
      <c r="A47" s="139">
        <v>19</v>
      </c>
      <c r="B47" s="138" t="s">
        <v>330</v>
      </c>
      <c r="C47" s="182"/>
      <c r="D47" s="137">
        <f t="shared" si="0"/>
        <v>0</v>
      </c>
      <c r="E47" s="182"/>
      <c r="F47" s="182"/>
    </row>
    <row r="48" spans="1:6" s="185" customFormat="1" x14ac:dyDescent="0.25">
      <c r="A48" s="139" t="s">
        <v>105</v>
      </c>
      <c r="B48" s="138" t="s">
        <v>331</v>
      </c>
      <c r="C48" s="137" t="s">
        <v>109</v>
      </c>
      <c r="D48" s="137">
        <f t="shared" si="0"/>
        <v>508.36399999999998</v>
      </c>
      <c r="E48" s="183">
        <v>254.18199999999999</v>
      </c>
      <c r="F48" s="184"/>
    </row>
    <row r="49" spans="1:6" s="185" customFormat="1" ht="31.5" x14ac:dyDescent="0.25">
      <c r="A49" s="139">
        <v>20</v>
      </c>
      <c r="B49" s="138" t="s">
        <v>172</v>
      </c>
      <c r="C49" s="137"/>
      <c r="D49" s="137"/>
      <c r="E49" s="183"/>
      <c r="F49" s="184"/>
    </row>
    <row r="50" spans="1:6" s="185" customFormat="1" ht="31.5" x14ac:dyDescent="0.25">
      <c r="A50" s="139" t="s">
        <v>105</v>
      </c>
      <c r="B50" s="138" t="s">
        <v>174</v>
      </c>
      <c r="C50" s="137" t="s">
        <v>109</v>
      </c>
      <c r="D50" s="137">
        <f t="shared" si="0"/>
        <v>98.304000000000002</v>
      </c>
      <c r="E50" s="183">
        <v>49.152000000000001</v>
      </c>
      <c r="F50" s="184"/>
    </row>
    <row r="51" spans="1:6" s="185" customFormat="1" ht="63" x14ac:dyDescent="0.25">
      <c r="A51" s="139">
        <v>21</v>
      </c>
      <c r="B51" s="138" t="s">
        <v>175</v>
      </c>
      <c r="C51" s="137"/>
      <c r="D51" s="137"/>
      <c r="E51" s="183"/>
      <c r="F51" s="184"/>
    </row>
    <row r="52" spans="1:6" s="185" customFormat="1" x14ac:dyDescent="0.25">
      <c r="A52" s="139" t="s">
        <v>105</v>
      </c>
      <c r="B52" s="138" t="s">
        <v>176</v>
      </c>
      <c r="C52" s="137" t="s">
        <v>109</v>
      </c>
      <c r="D52" s="137">
        <f t="shared" si="0"/>
        <v>410.06</v>
      </c>
      <c r="E52" s="183">
        <v>205.03</v>
      </c>
      <c r="F52" s="184"/>
    </row>
    <row r="53" spans="1:6" s="185" customFormat="1" ht="31.5" x14ac:dyDescent="0.25">
      <c r="A53" s="139">
        <v>22</v>
      </c>
      <c r="B53" s="138" t="s">
        <v>177</v>
      </c>
      <c r="C53" s="137"/>
      <c r="D53" s="137"/>
      <c r="E53" s="183"/>
      <c r="F53" s="184"/>
    </row>
    <row r="54" spans="1:6" s="185" customFormat="1" ht="31.5" x14ac:dyDescent="0.25">
      <c r="A54" s="139" t="s">
        <v>105</v>
      </c>
      <c r="B54" s="138" t="s">
        <v>178</v>
      </c>
      <c r="C54" s="137" t="s">
        <v>109</v>
      </c>
      <c r="D54" s="137">
        <f t="shared" si="0"/>
        <v>410.06</v>
      </c>
      <c r="E54" s="183">
        <v>205.03</v>
      </c>
      <c r="F54" s="184"/>
    </row>
    <row r="55" spans="1:6" s="185" customFormat="1" ht="78.75" x14ac:dyDescent="0.25">
      <c r="A55" s="139">
        <v>23</v>
      </c>
      <c r="B55" s="138" t="s">
        <v>179</v>
      </c>
      <c r="C55" s="137"/>
      <c r="D55" s="137"/>
      <c r="E55" s="183"/>
      <c r="F55" s="184"/>
    </row>
    <row r="56" spans="1:6" s="185" customFormat="1" ht="31.5" x14ac:dyDescent="0.25">
      <c r="A56" s="139" t="s">
        <v>105</v>
      </c>
      <c r="B56" s="138" t="s">
        <v>338</v>
      </c>
      <c r="C56" s="137" t="s">
        <v>183</v>
      </c>
      <c r="D56" s="137">
        <f t="shared" si="0"/>
        <v>60</v>
      </c>
      <c r="E56" s="183">
        <v>30</v>
      </c>
      <c r="F56" s="184"/>
    </row>
    <row r="57" spans="1:6" s="185" customFormat="1" ht="94.5" x14ac:dyDescent="0.25">
      <c r="A57" s="139">
        <v>24</v>
      </c>
      <c r="B57" s="138" t="s">
        <v>184</v>
      </c>
      <c r="C57" s="137"/>
      <c r="D57" s="137"/>
      <c r="E57" s="183"/>
      <c r="F57" s="184"/>
    </row>
    <row r="58" spans="1:6" s="185" customFormat="1" ht="47.25" x14ac:dyDescent="0.25">
      <c r="A58" s="139">
        <v>25</v>
      </c>
      <c r="B58" s="138" t="s">
        <v>369</v>
      </c>
      <c r="C58" s="137" t="s">
        <v>109</v>
      </c>
      <c r="D58" s="137">
        <f t="shared" si="0"/>
        <v>8</v>
      </c>
      <c r="E58" s="183">
        <v>4</v>
      </c>
      <c r="F58" s="189" t="s">
        <v>367</v>
      </c>
    </row>
    <row r="59" spans="1:6" s="185" customFormat="1" ht="31.5" x14ac:dyDescent="0.25">
      <c r="A59" s="139">
        <v>26</v>
      </c>
      <c r="B59" s="138" t="s">
        <v>366</v>
      </c>
      <c r="C59" s="137" t="s">
        <v>183</v>
      </c>
      <c r="D59" s="137">
        <f t="shared" si="0"/>
        <v>4</v>
      </c>
      <c r="E59" s="183">
        <v>2</v>
      </c>
      <c r="F59" s="189" t="s">
        <v>367</v>
      </c>
    </row>
    <row r="60" spans="1:6" s="185" customFormat="1" ht="31.5" x14ac:dyDescent="0.25">
      <c r="A60" s="139" t="s">
        <v>105</v>
      </c>
      <c r="B60" s="138" t="s">
        <v>339</v>
      </c>
      <c r="C60" s="137" t="s">
        <v>183</v>
      </c>
      <c r="D60" s="137">
        <f t="shared" si="0"/>
        <v>60</v>
      </c>
      <c r="E60" s="183">
        <v>30</v>
      </c>
      <c r="F60" s="184"/>
    </row>
    <row r="61" spans="1:6" s="185" customFormat="1" ht="63" x14ac:dyDescent="0.25">
      <c r="A61" s="139">
        <v>27</v>
      </c>
      <c r="B61" s="138" t="s">
        <v>365</v>
      </c>
      <c r="C61" s="137"/>
      <c r="D61" s="137">
        <f t="shared" si="0"/>
        <v>0</v>
      </c>
      <c r="E61" s="183"/>
      <c r="F61" s="139"/>
    </row>
    <row r="62" spans="1:6" s="185" customFormat="1" x14ac:dyDescent="0.25">
      <c r="A62" s="139" t="s">
        <v>105</v>
      </c>
      <c r="B62" s="138" t="s">
        <v>190</v>
      </c>
      <c r="C62" s="137" t="s">
        <v>191</v>
      </c>
      <c r="D62" s="137">
        <f t="shared" si="0"/>
        <v>20</v>
      </c>
      <c r="E62" s="183">
        <v>10</v>
      </c>
      <c r="F62" s="189" t="s">
        <v>370</v>
      </c>
    </row>
    <row r="63" spans="1:6" s="185" customFormat="1" x14ac:dyDescent="0.25">
      <c r="A63" s="139" t="s">
        <v>115</v>
      </c>
      <c r="B63" s="138" t="s">
        <v>192</v>
      </c>
      <c r="C63" s="137" t="s">
        <v>191</v>
      </c>
      <c r="D63" s="137">
        <f t="shared" si="0"/>
        <v>40</v>
      </c>
      <c r="E63" s="183">
        <v>20</v>
      </c>
      <c r="F63" s="189" t="s">
        <v>371</v>
      </c>
    </row>
    <row r="64" spans="1:6" s="185" customFormat="1" ht="31.5" x14ac:dyDescent="0.25">
      <c r="A64" s="139">
        <v>28</v>
      </c>
      <c r="B64" s="138" t="s">
        <v>193</v>
      </c>
      <c r="C64" s="137"/>
      <c r="D64" s="137"/>
      <c r="E64" s="183"/>
      <c r="F64" s="139"/>
    </row>
    <row r="65" spans="1:7" s="185" customFormat="1" x14ac:dyDescent="0.25">
      <c r="A65" s="139" t="s">
        <v>105</v>
      </c>
      <c r="B65" s="138" t="s">
        <v>340</v>
      </c>
      <c r="C65" s="137" t="s">
        <v>195</v>
      </c>
      <c r="D65" s="137">
        <f t="shared" si="0"/>
        <v>16</v>
      </c>
      <c r="E65" s="183">
        <v>8</v>
      </c>
      <c r="F65" s="199" t="s">
        <v>372</v>
      </c>
    </row>
    <row r="66" spans="1:7" s="185" customFormat="1" x14ac:dyDescent="0.25">
      <c r="A66" s="139" t="s">
        <v>115</v>
      </c>
      <c r="B66" s="138" t="s">
        <v>341</v>
      </c>
      <c r="C66" s="137" t="s">
        <v>195</v>
      </c>
      <c r="D66" s="137">
        <f t="shared" si="0"/>
        <v>12</v>
      </c>
      <c r="E66" s="183">
        <v>6</v>
      </c>
      <c r="F66" s="200"/>
    </row>
    <row r="67" spans="1:7" s="185" customFormat="1" x14ac:dyDescent="0.25">
      <c r="A67" s="139" t="s">
        <v>117</v>
      </c>
      <c r="B67" s="138" t="s">
        <v>342</v>
      </c>
      <c r="C67" s="137" t="s">
        <v>195</v>
      </c>
      <c r="D67" s="137">
        <f t="shared" si="0"/>
        <v>12</v>
      </c>
      <c r="E67" s="183">
        <v>6</v>
      </c>
      <c r="F67" s="200"/>
    </row>
    <row r="68" spans="1:7" s="185" customFormat="1" x14ac:dyDescent="0.25">
      <c r="A68" s="139" t="s">
        <v>145</v>
      </c>
      <c r="B68" s="138" t="s">
        <v>343</v>
      </c>
      <c r="C68" s="137" t="s">
        <v>195</v>
      </c>
      <c r="D68" s="137">
        <f t="shared" si="0"/>
        <v>12</v>
      </c>
      <c r="E68" s="183">
        <v>6</v>
      </c>
      <c r="F68" s="200"/>
    </row>
    <row r="69" spans="1:7" s="185" customFormat="1" x14ac:dyDescent="0.25">
      <c r="A69" s="139" t="s">
        <v>148</v>
      </c>
      <c r="B69" s="138" t="s">
        <v>344</v>
      </c>
      <c r="C69" s="137" t="s">
        <v>195</v>
      </c>
      <c r="D69" s="137">
        <f t="shared" si="0"/>
        <v>4</v>
      </c>
      <c r="E69" s="183">
        <v>2</v>
      </c>
      <c r="F69" s="200"/>
    </row>
    <row r="70" spans="1:7" s="185" customFormat="1" x14ac:dyDescent="0.25">
      <c r="A70" s="139" t="s">
        <v>151</v>
      </c>
      <c r="B70" s="138" t="s">
        <v>345</v>
      </c>
      <c r="C70" s="137" t="s">
        <v>195</v>
      </c>
      <c r="D70" s="137">
        <f t="shared" si="0"/>
        <v>4</v>
      </c>
      <c r="E70" s="183">
        <v>2</v>
      </c>
      <c r="F70" s="200"/>
    </row>
    <row r="71" spans="1:7" s="185" customFormat="1" x14ac:dyDescent="0.25">
      <c r="A71" s="139" t="s">
        <v>201</v>
      </c>
      <c r="B71" s="138" t="s">
        <v>346</v>
      </c>
      <c r="C71" s="137" t="s">
        <v>195</v>
      </c>
      <c r="D71" s="137">
        <f t="shared" si="0"/>
        <v>2</v>
      </c>
      <c r="E71" s="183">
        <v>1</v>
      </c>
      <c r="F71" s="200"/>
    </row>
    <row r="72" spans="1:7" s="185" customFormat="1" x14ac:dyDescent="0.25">
      <c r="A72" s="139" t="s">
        <v>202</v>
      </c>
      <c r="B72" s="138" t="s">
        <v>347</v>
      </c>
      <c r="C72" s="137" t="s">
        <v>195</v>
      </c>
      <c r="D72" s="137">
        <f t="shared" si="0"/>
        <v>4</v>
      </c>
      <c r="E72" s="183">
        <v>2</v>
      </c>
      <c r="F72" s="201"/>
    </row>
    <row r="73" spans="1:7" s="185" customFormat="1" x14ac:dyDescent="0.25">
      <c r="A73" s="139" t="s">
        <v>204</v>
      </c>
      <c r="B73" s="138" t="s">
        <v>348</v>
      </c>
      <c r="C73" s="137" t="s">
        <v>195</v>
      </c>
      <c r="D73" s="137">
        <f t="shared" si="0"/>
        <v>8</v>
      </c>
      <c r="E73" s="183">
        <v>4</v>
      </c>
      <c r="F73" s="139" t="s">
        <v>368</v>
      </c>
      <c r="G73" s="185" t="s">
        <v>379</v>
      </c>
    </row>
    <row r="74" spans="1:7" s="185" customFormat="1" x14ac:dyDescent="0.25">
      <c r="A74" s="139" t="s">
        <v>206</v>
      </c>
      <c r="B74" s="138" t="s">
        <v>349</v>
      </c>
      <c r="C74" s="137" t="s">
        <v>195</v>
      </c>
      <c r="D74" s="137">
        <f t="shared" ref="D74:D91" si="1">E74*2</f>
        <v>4</v>
      </c>
      <c r="E74" s="183">
        <v>2</v>
      </c>
      <c r="F74" s="139" t="s">
        <v>368</v>
      </c>
      <c r="G74" s="185" t="s">
        <v>379</v>
      </c>
    </row>
    <row r="75" spans="1:7" s="185" customFormat="1" ht="47.25" x14ac:dyDescent="0.25">
      <c r="A75" s="139">
        <v>29</v>
      </c>
      <c r="B75" s="138" t="s">
        <v>208</v>
      </c>
      <c r="C75" s="137" t="s">
        <v>183</v>
      </c>
      <c r="D75" s="137">
        <f t="shared" si="1"/>
        <v>4</v>
      </c>
      <c r="E75" s="183">
        <v>2</v>
      </c>
      <c r="F75" s="189" t="s">
        <v>368</v>
      </c>
      <c r="G75" s="185" t="s">
        <v>379</v>
      </c>
    </row>
    <row r="76" spans="1:7" s="185" customFormat="1" ht="47.25" x14ac:dyDescent="0.25">
      <c r="A76" s="139">
        <v>30</v>
      </c>
      <c r="B76" s="138" t="s">
        <v>209</v>
      </c>
      <c r="C76" s="137" t="s">
        <v>183</v>
      </c>
      <c r="D76" s="137">
        <f t="shared" si="1"/>
        <v>4</v>
      </c>
      <c r="E76" s="183">
        <v>2</v>
      </c>
      <c r="F76" s="189" t="s">
        <v>368</v>
      </c>
      <c r="G76" s="185" t="s">
        <v>379</v>
      </c>
    </row>
    <row r="77" spans="1:7" s="185" customFormat="1" ht="47.25" x14ac:dyDescent="0.25">
      <c r="A77" s="139">
        <v>31</v>
      </c>
      <c r="B77" s="138" t="s">
        <v>210</v>
      </c>
      <c r="C77" s="137" t="s">
        <v>183</v>
      </c>
      <c r="D77" s="137">
        <f t="shared" si="1"/>
        <v>4</v>
      </c>
      <c r="E77" s="183">
        <v>2</v>
      </c>
      <c r="F77" s="189" t="s">
        <v>368</v>
      </c>
      <c r="G77" s="185" t="s">
        <v>379</v>
      </c>
    </row>
    <row r="78" spans="1:7" s="185" customFormat="1" ht="78.75" x14ac:dyDescent="0.25">
      <c r="A78" s="139">
        <v>32</v>
      </c>
      <c r="B78" s="138" t="s">
        <v>212</v>
      </c>
      <c r="C78" s="137" t="s">
        <v>183</v>
      </c>
      <c r="D78" s="137">
        <f t="shared" si="1"/>
        <v>4</v>
      </c>
      <c r="E78" s="183">
        <v>2</v>
      </c>
      <c r="F78" s="189" t="s">
        <v>368</v>
      </c>
      <c r="G78" s="185" t="s">
        <v>379</v>
      </c>
    </row>
    <row r="79" spans="1:7" s="185" customFormat="1" ht="47.25" x14ac:dyDescent="0.25">
      <c r="A79" s="139">
        <v>33</v>
      </c>
      <c r="B79" s="138" t="s">
        <v>213</v>
      </c>
      <c r="C79" s="137" t="s">
        <v>183</v>
      </c>
      <c r="D79" s="137">
        <f t="shared" si="1"/>
        <v>24</v>
      </c>
      <c r="E79" s="183">
        <v>12</v>
      </c>
      <c r="F79" s="189" t="s">
        <v>368</v>
      </c>
      <c r="G79" s="185" t="s">
        <v>379</v>
      </c>
    </row>
    <row r="80" spans="1:7" s="185" customFormat="1" ht="47.25" x14ac:dyDescent="0.25">
      <c r="A80" s="139">
        <v>34</v>
      </c>
      <c r="B80" s="138" t="s">
        <v>214</v>
      </c>
      <c r="C80" s="137" t="s">
        <v>183</v>
      </c>
      <c r="D80" s="137">
        <f t="shared" si="1"/>
        <v>4</v>
      </c>
      <c r="E80" s="183">
        <v>2</v>
      </c>
      <c r="F80" s="189" t="s">
        <v>368</v>
      </c>
      <c r="G80" s="185" t="s">
        <v>379</v>
      </c>
    </row>
    <row r="81" spans="1:7" s="185" customFormat="1" ht="63" x14ac:dyDescent="0.25">
      <c r="A81" s="139">
        <v>35</v>
      </c>
      <c r="B81" s="138" t="s">
        <v>215</v>
      </c>
      <c r="C81" s="137" t="s">
        <v>183</v>
      </c>
      <c r="D81" s="137">
        <f t="shared" si="1"/>
        <v>4</v>
      </c>
      <c r="E81" s="183">
        <v>2</v>
      </c>
      <c r="F81" s="189" t="s">
        <v>368</v>
      </c>
      <c r="G81" s="185" t="s">
        <v>379</v>
      </c>
    </row>
    <row r="82" spans="1:7" s="185" customFormat="1" ht="63" x14ac:dyDescent="0.25">
      <c r="A82" s="139">
        <v>36</v>
      </c>
      <c r="B82" s="138" t="s">
        <v>216</v>
      </c>
      <c r="C82" s="137" t="s">
        <v>183</v>
      </c>
      <c r="D82" s="137">
        <f t="shared" si="1"/>
        <v>4</v>
      </c>
      <c r="E82" s="183">
        <v>2</v>
      </c>
      <c r="F82" s="189" t="s">
        <v>368</v>
      </c>
      <c r="G82" s="185" t="s">
        <v>379</v>
      </c>
    </row>
    <row r="83" spans="1:7" s="185" customFormat="1" ht="47.25" x14ac:dyDescent="0.25">
      <c r="A83" s="139">
        <v>37</v>
      </c>
      <c r="B83" s="138" t="s">
        <v>217</v>
      </c>
      <c r="C83" s="137" t="s">
        <v>183</v>
      </c>
      <c r="D83" s="137">
        <f t="shared" si="1"/>
        <v>4</v>
      </c>
      <c r="E83" s="183">
        <v>2</v>
      </c>
      <c r="F83" s="189" t="s">
        <v>368</v>
      </c>
      <c r="G83" s="185" t="s">
        <v>379</v>
      </c>
    </row>
    <row r="84" spans="1:7" s="185" customFormat="1" ht="47.25" x14ac:dyDescent="0.25">
      <c r="A84" s="139">
        <v>38</v>
      </c>
      <c r="B84" s="138" t="s">
        <v>218</v>
      </c>
      <c r="C84" s="137" t="s">
        <v>183</v>
      </c>
      <c r="D84" s="137">
        <f t="shared" si="1"/>
        <v>4</v>
      </c>
      <c r="E84" s="183">
        <v>2</v>
      </c>
      <c r="F84" s="189" t="s">
        <v>368</v>
      </c>
      <c r="G84" s="185" t="s">
        <v>379</v>
      </c>
    </row>
    <row r="85" spans="1:7" s="185" customFormat="1" ht="63" x14ac:dyDescent="0.25">
      <c r="A85" s="139">
        <v>39</v>
      </c>
      <c r="B85" s="138" t="s">
        <v>219</v>
      </c>
      <c r="C85" s="137" t="s">
        <v>183</v>
      </c>
      <c r="D85" s="137">
        <f t="shared" si="1"/>
        <v>4</v>
      </c>
      <c r="E85" s="183">
        <v>2</v>
      </c>
      <c r="F85" s="189" t="s">
        <v>368</v>
      </c>
      <c r="G85" s="185" t="s">
        <v>379</v>
      </c>
    </row>
    <row r="86" spans="1:7" s="185" customFormat="1" ht="47.25" x14ac:dyDescent="0.25">
      <c r="A86" s="139">
        <v>40</v>
      </c>
      <c r="B86" s="138" t="s">
        <v>220</v>
      </c>
      <c r="C86" s="137" t="s">
        <v>183</v>
      </c>
      <c r="D86" s="137">
        <f t="shared" si="1"/>
        <v>4</v>
      </c>
      <c r="E86" s="183">
        <v>2</v>
      </c>
      <c r="F86" s="189" t="s">
        <v>368</v>
      </c>
      <c r="G86" s="185" t="s">
        <v>379</v>
      </c>
    </row>
    <row r="87" spans="1:7" s="185" customFormat="1" ht="47.25" x14ac:dyDescent="0.25">
      <c r="A87" s="139">
        <v>41</v>
      </c>
      <c r="B87" s="138" t="s">
        <v>221</v>
      </c>
      <c r="C87" s="137" t="s">
        <v>183</v>
      </c>
      <c r="D87" s="137">
        <f t="shared" si="1"/>
        <v>4</v>
      </c>
      <c r="E87" s="183">
        <v>2</v>
      </c>
      <c r="F87" s="189" t="s">
        <v>368</v>
      </c>
      <c r="G87" s="185" t="s">
        <v>379</v>
      </c>
    </row>
    <row r="88" spans="1:7" s="185" customFormat="1" ht="63" x14ac:dyDescent="0.25">
      <c r="A88" s="139">
        <v>42</v>
      </c>
      <c r="B88" s="138" t="s">
        <v>222</v>
      </c>
      <c r="C88" s="137" t="s">
        <v>183</v>
      </c>
      <c r="D88" s="137">
        <f t="shared" si="1"/>
        <v>4</v>
      </c>
      <c r="E88" s="183">
        <v>2</v>
      </c>
      <c r="F88" s="189" t="s">
        <v>368</v>
      </c>
      <c r="G88" s="185" t="s">
        <v>379</v>
      </c>
    </row>
    <row r="89" spans="1:7" s="185" customFormat="1" ht="47.25" x14ac:dyDescent="0.25">
      <c r="A89" s="139">
        <v>43</v>
      </c>
      <c r="B89" s="138" t="s">
        <v>225</v>
      </c>
      <c r="C89" s="137" t="s">
        <v>183</v>
      </c>
      <c r="D89" s="137">
        <f t="shared" si="1"/>
        <v>4</v>
      </c>
      <c r="E89" s="183">
        <v>2</v>
      </c>
      <c r="F89" s="189" t="s">
        <v>368</v>
      </c>
      <c r="G89" s="185" t="s">
        <v>379</v>
      </c>
    </row>
    <row r="90" spans="1:7" s="185" customFormat="1" ht="31.5" x14ac:dyDescent="0.25">
      <c r="A90" s="139">
        <v>44</v>
      </c>
      <c r="B90" s="138" t="s">
        <v>350</v>
      </c>
      <c r="C90" s="137" t="s">
        <v>183</v>
      </c>
      <c r="D90" s="137">
        <f t="shared" si="1"/>
        <v>2</v>
      </c>
      <c r="E90" s="183">
        <v>1</v>
      </c>
      <c r="F90" s="139" t="s">
        <v>224</v>
      </c>
      <c r="G90" s="185" t="s">
        <v>378</v>
      </c>
    </row>
    <row r="91" spans="1:7" s="185" customFormat="1" ht="63" x14ac:dyDescent="0.25">
      <c r="A91" s="139">
        <v>45</v>
      </c>
      <c r="B91" s="138" t="s">
        <v>227</v>
      </c>
      <c r="C91" s="137" t="s">
        <v>109</v>
      </c>
      <c r="D91" s="137">
        <f t="shared" si="1"/>
        <v>3.5999999999999996</v>
      </c>
      <c r="E91" s="183">
        <v>1.7999999999999998</v>
      </c>
      <c r="F91" s="139" t="s">
        <v>224</v>
      </c>
      <c r="G91" s="185" t="s">
        <v>378</v>
      </c>
    </row>
    <row r="92" spans="1:7" s="180" customFormat="1" ht="16.5" x14ac:dyDescent="0.25">
      <c r="A92" s="186"/>
      <c r="B92" s="198" t="s">
        <v>334</v>
      </c>
      <c r="C92" s="198"/>
      <c r="D92" s="198"/>
      <c r="E92" s="198"/>
      <c r="F92" s="186"/>
    </row>
    <row r="93" spans="1:7" s="180" customFormat="1" ht="16.5" x14ac:dyDescent="0.25">
      <c r="A93" s="186"/>
      <c r="B93" s="198" t="s">
        <v>335</v>
      </c>
      <c r="C93" s="198"/>
      <c r="D93" s="198"/>
      <c r="E93" s="198"/>
      <c r="F93" s="186"/>
    </row>
    <row r="94" spans="1:7" s="180" customFormat="1" ht="16.5" x14ac:dyDescent="0.25">
      <c r="A94" s="181" t="s">
        <v>332</v>
      </c>
      <c r="B94" s="191"/>
      <c r="C94" s="181"/>
      <c r="D94" s="181"/>
      <c r="E94" s="181"/>
      <c r="F94" s="181"/>
    </row>
    <row r="95" spans="1:7" s="180" customFormat="1" ht="16.5" x14ac:dyDescent="0.25">
      <c r="A95" s="181" t="s">
        <v>322</v>
      </c>
      <c r="B95" s="191"/>
      <c r="C95" s="181"/>
      <c r="D95" s="181"/>
      <c r="E95" s="181"/>
      <c r="F95" s="181"/>
    </row>
    <row r="96" spans="1:7" s="185" customFormat="1" ht="78.75" x14ac:dyDescent="0.25">
      <c r="A96" s="139">
        <v>1</v>
      </c>
      <c r="B96" s="138" t="s">
        <v>228</v>
      </c>
      <c r="C96" s="137"/>
      <c r="D96" s="137"/>
      <c r="E96" s="183"/>
      <c r="F96" s="184"/>
    </row>
    <row r="97" spans="1:8" s="185" customFormat="1" x14ac:dyDescent="0.25">
      <c r="A97" s="139" t="s">
        <v>105</v>
      </c>
      <c r="B97" s="138" t="s">
        <v>229</v>
      </c>
      <c r="C97" s="137" t="s">
        <v>230</v>
      </c>
      <c r="D97" s="137">
        <f>2*E97</f>
        <v>38</v>
      </c>
      <c r="E97" s="183">
        <v>19</v>
      </c>
      <c r="F97" s="184"/>
    </row>
    <row r="98" spans="1:8" s="185" customFormat="1" ht="63" x14ac:dyDescent="0.25">
      <c r="A98" s="139">
        <v>2</v>
      </c>
      <c r="B98" s="138" t="s">
        <v>231</v>
      </c>
      <c r="C98" s="137" t="s">
        <v>113</v>
      </c>
      <c r="D98" s="137">
        <f t="shared" ref="D98:D110" si="2">2*E98</f>
        <v>40</v>
      </c>
      <c r="E98" s="183">
        <v>20</v>
      </c>
      <c r="F98" s="184"/>
    </row>
    <row r="99" spans="1:8" s="185" customFormat="1" ht="47.25" x14ac:dyDescent="0.25">
      <c r="A99" s="139">
        <v>3</v>
      </c>
      <c r="B99" s="138" t="s">
        <v>232</v>
      </c>
      <c r="C99" s="137"/>
      <c r="D99" s="137"/>
      <c r="E99" s="183"/>
      <c r="F99" s="184"/>
    </row>
    <row r="100" spans="1:8" s="185" customFormat="1" x14ac:dyDescent="0.25">
      <c r="A100" s="139" t="s">
        <v>105</v>
      </c>
      <c r="B100" s="138" t="s">
        <v>233</v>
      </c>
      <c r="C100" s="137" t="s">
        <v>113</v>
      </c>
      <c r="D100" s="137">
        <f t="shared" si="2"/>
        <v>40</v>
      </c>
      <c r="E100" s="183">
        <v>20</v>
      </c>
      <c r="F100" s="184"/>
    </row>
    <row r="101" spans="1:8" s="185" customFormat="1" ht="47.25" x14ac:dyDescent="0.25">
      <c r="A101" s="139">
        <v>4</v>
      </c>
      <c r="B101" s="138" t="s">
        <v>234</v>
      </c>
      <c r="C101" s="137" t="s">
        <v>183</v>
      </c>
      <c r="D101" s="137">
        <f t="shared" si="2"/>
        <v>8</v>
      </c>
      <c r="E101" s="183">
        <v>4</v>
      </c>
      <c r="F101" s="184"/>
    </row>
    <row r="102" spans="1:8" s="185" customFormat="1" ht="47.25" x14ac:dyDescent="0.25">
      <c r="A102" s="139">
        <v>5</v>
      </c>
      <c r="B102" s="138" t="s">
        <v>235</v>
      </c>
      <c r="C102" s="137" t="s">
        <v>183</v>
      </c>
      <c r="D102" s="137">
        <f t="shared" si="2"/>
        <v>4</v>
      </c>
      <c r="E102" s="183">
        <v>2</v>
      </c>
      <c r="F102" s="184"/>
    </row>
    <row r="103" spans="1:8" s="185" customFormat="1" ht="47.25" x14ac:dyDescent="0.25">
      <c r="A103" s="139">
        <v>6</v>
      </c>
      <c r="B103" s="138" t="s">
        <v>236</v>
      </c>
      <c r="C103" s="137"/>
      <c r="D103" s="137"/>
      <c r="E103" s="183"/>
      <c r="F103" s="184"/>
    </row>
    <row r="104" spans="1:8" s="185" customFormat="1" x14ac:dyDescent="0.25">
      <c r="A104" s="139" t="s">
        <v>105</v>
      </c>
      <c r="B104" s="138" t="s">
        <v>237</v>
      </c>
      <c r="C104" s="137" t="s">
        <v>183</v>
      </c>
      <c r="D104" s="137">
        <f t="shared" si="2"/>
        <v>8</v>
      </c>
      <c r="E104" s="183">
        <v>4</v>
      </c>
      <c r="F104" s="184"/>
    </row>
    <row r="105" spans="1:8" s="185" customFormat="1" ht="47.25" x14ac:dyDescent="0.25">
      <c r="A105" s="139">
        <v>7</v>
      </c>
      <c r="B105" s="138" t="s">
        <v>238</v>
      </c>
      <c r="C105" s="137"/>
      <c r="D105" s="137"/>
      <c r="E105" s="183"/>
      <c r="F105" s="137"/>
    </row>
    <row r="106" spans="1:8" s="185" customFormat="1" ht="24" customHeight="1" x14ac:dyDescent="0.25">
      <c r="A106" s="139" t="s">
        <v>105</v>
      </c>
      <c r="B106" s="138" t="s">
        <v>351</v>
      </c>
      <c r="C106" s="137" t="s">
        <v>183</v>
      </c>
      <c r="D106" s="137">
        <f t="shared" si="2"/>
        <v>16</v>
      </c>
      <c r="E106" s="183">
        <v>8</v>
      </c>
      <c r="F106" s="139" t="s">
        <v>352</v>
      </c>
      <c r="G106" s="185" t="s">
        <v>378</v>
      </c>
      <c r="H106" s="185" t="s">
        <v>381</v>
      </c>
    </row>
    <row r="107" spans="1:8" s="185" customFormat="1" ht="32.25" customHeight="1" x14ac:dyDescent="0.25">
      <c r="A107" s="139">
        <v>8</v>
      </c>
      <c r="B107" s="138" t="s">
        <v>353</v>
      </c>
      <c r="C107" s="137" t="s">
        <v>183</v>
      </c>
      <c r="D107" s="137">
        <f t="shared" si="2"/>
        <v>4</v>
      </c>
      <c r="E107" s="183">
        <v>2</v>
      </c>
      <c r="F107" s="139" t="s">
        <v>352</v>
      </c>
      <c r="G107" s="185" t="s">
        <v>378</v>
      </c>
    </row>
    <row r="108" spans="1:8" s="185" customFormat="1" ht="78.75" x14ac:dyDescent="0.25">
      <c r="A108" s="139">
        <v>9</v>
      </c>
      <c r="B108" s="138" t="s">
        <v>239</v>
      </c>
      <c r="C108" s="137"/>
      <c r="D108" s="137"/>
      <c r="E108" s="183"/>
      <c r="F108" s="137"/>
    </row>
    <row r="109" spans="1:8" s="185" customFormat="1" x14ac:dyDescent="0.25">
      <c r="A109" s="139" t="s">
        <v>105</v>
      </c>
      <c r="B109" s="138" t="s">
        <v>240</v>
      </c>
      <c r="C109" s="137" t="s">
        <v>183</v>
      </c>
      <c r="D109" s="137">
        <f t="shared" si="2"/>
        <v>4</v>
      </c>
      <c r="E109" s="183">
        <v>2</v>
      </c>
      <c r="F109" s="189" t="s">
        <v>368</v>
      </c>
      <c r="G109" s="185" t="s">
        <v>380</v>
      </c>
    </row>
    <row r="110" spans="1:8" s="185" customFormat="1" ht="31.5" x14ac:dyDescent="0.25">
      <c r="A110" s="139">
        <v>10</v>
      </c>
      <c r="B110" s="138" t="s">
        <v>242</v>
      </c>
      <c r="C110" s="137" t="s">
        <v>183</v>
      </c>
      <c r="D110" s="137">
        <f t="shared" si="2"/>
        <v>14</v>
      </c>
      <c r="E110" s="183">
        <v>7</v>
      </c>
      <c r="F110" s="137" t="s">
        <v>241</v>
      </c>
      <c r="G110" s="185" t="s">
        <v>378</v>
      </c>
    </row>
    <row r="111" spans="1:8" s="180" customFormat="1" ht="16.5" x14ac:dyDescent="0.25">
      <c r="A111" s="186"/>
      <c r="B111" s="198" t="s">
        <v>333</v>
      </c>
      <c r="C111" s="198"/>
      <c r="D111" s="198"/>
      <c r="E111" s="198"/>
      <c r="F111" s="186"/>
    </row>
    <row r="112" spans="1:8" s="180" customFormat="1" ht="16.5" x14ac:dyDescent="0.25">
      <c r="A112" s="186"/>
      <c r="B112" s="198" t="s">
        <v>388</v>
      </c>
      <c r="C112" s="198"/>
      <c r="D112" s="198"/>
      <c r="E112" s="198"/>
      <c r="F112" s="186"/>
    </row>
    <row r="113" spans="1:6" s="180" customFormat="1" ht="30" customHeight="1" x14ac:dyDescent="0.25">
      <c r="A113" s="181"/>
      <c r="B113" s="190" t="s">
        <v>384</v>
      </c>
      <c r="C113" s="181"/>
      <c r="D113" s="181"/>
      <c r="E113" s="181"/>
      <c r="F113" s="181"/>
    </row>
    <row r="114" spans="1:6" s="180" customFormat="1" ht="16.5" x14ac:dyDescent="0.25">
      <c r="A114" s="181" t="s">
        <v>320</v>
      </c>
      <c r="B114" s="191"/>
      <c r="C114" s="181"/>
      <c r="D114" s="181"/>
      <c r="E114" s="181"/>
      <c r="F114" s="181"/>
    </row>
    <row r="115" spans="1:6" s="180" customFormat="1" ht="16.5" x14ac:dyDescent="0.25">
      <c r="A115" s="181" t="s">
        <v>322</v>
      </c>
      <c r="B115" s="191"/>
      <c r="C115" s="181"/>
      <c r="D115" s="181"/>
      <c r="E115" s="181"/>
      <c r="F115" s="181"/>
    </row>
    <row r="116" spans="1:6" s="185" customFormat="1" ht="31.5" x14ac:dyDescent="0.25">
      <c r="A116" s="139" t="s">
        <v>119</v>
      </c>
      <c r="B116" s="138" t="s">
        <v>324</v>
      </c>
      <c r="C116" s="182"/>
      <c r="D116" s="182"/>
      <c r="E116" s="183"/>
      <c r="F116" s="184"/>
    </row>
    <row r="117" spans="1:6" s="185" customFormat="1" x14ac:dyDescent="0.25">
      <c r="A117" s="139" t="s">
        <v>105</v>
      </c>
      <c r="B117" s="138" t="s">
        <v>323</v>
      </c>
      <c r="C117" s="137" t="s">
        <v>110</v>
      </c>
      <c r="D117" s="137"/>
      <c r="E117" s="183">
        <v>350.70800000000003</v>
      </c>
      <c r="F117" s="184"/>
    </row>
    <row r="118" spans="1:6" s="185" customFormat="1" ht="63" x14ac:dyDescent="0.25">
      <c r="A118" s="139" t="s">
        <v>121</v>
      </c>
      <c r="B118" s="138" t="s">
        <v>122</v>
      </c>
      <c r="C118" s="137"/>
      <c r="D118" s="137"/>
      <c r="E118" s="183"/>
      <c r="F118" s="184"/>
    </row>
    <row r="119" spans="1:6" s="185" customFormat="1" x14ac:dyDescent="0.25">
      <c r="A119" s="139" t="s">
        <v>105</v>
      </c>
      <c r="B119" s="138" t="s">
        <v>124</v>
      </c>
      <c r="C119" s="137" t="s">
        <v>110</v>
      </c>
      <c r="D119" s="137"/>
      <c r="E119" s="183">
        <v>549.22699999999998</v>
      </c>
      <c r="F119" s="184"/>
    </row>
    <row r="120" spans="1:6" s="185" customFormat="1" ht="47.25" x14ac:dyDescent="0.25">
      <c r="A120" s="139" t="s">
        <v>125</v>
      </c>
      <c r="B120" s="138" t="s">
        <v>114</v>
      </c>
      <c r="C120" s="137" t="s">
        <v>110</v>
      </c>
      <c r="D120" s="137"/>
      <c r="E120" s="183">
        <v>198.52</v>
      </c>
      <c r="F120" s="184"/>
    </row>
    <row r="121" spans="1:6" s="185" customFormat="1" ht="31.5" x14ac:dyDescent="0.25">
      <c r="A121" s="139" t="s">
        <v>126</v>
      </c>
      <c r="B121" s="138" t="s">
        <v>325</v>
      </c>
      <c r="C121" s="137"/>
      <c r="D121" s="137"/>
      <c r="E121" s="183"/>
      <c r="F121" s="184"/>
    </row>
    <row r="122" spans="1:6" s="185" customFormat="1" x14ac:dyDescent="0.25">
      <c r="A122" s="139" t="s">
        <v>105</v>
      </c>
      <c r="B122" s="138" t="s">
        <v>128</v>
      </c>
      <c r="C122" s="137" t="s">
        <v>110</v>
      </c>
      <c r="D122" s="137"/>
      <c r="E122" s="183">
        <v>314.35500000000002</v>
      </c>
      <c r="F122" s="184"/>
    </row>
    <row r="123" spans="1:6" s="185" customFormat="1" ht="31.5" x14ac:dyDescent="0.25">
      <c r="A123" s="139" t="s">
        <v>129</v>
      </c>
      <c r="B123" s="138" t="s">
        <v>130</v>
      </c>
      <c r="C123" s="137"/>
      <c r="D123" s="137"/>
      <c r="E123" s="183"/>
      <c r="F123" s="184"/>
    </row>
    <row r="124" spans="1:6" s="185" customFormat="1" ht="31.5" x14ac:dyDescent="0.25">
      <c r="A124" s="139" t="s">
        <v>105</v>
      </c>
      <c r="B124" s="138" t="s">
        <v>131</v>
      </c>
      <c r="C124" s="137" t="s">
        <v>110</v>
      </c>
      <c r="D124" s="137"/>
      <c r="E124" s="183">
        <v>0.40400000000000003</v>
      </c>
      <c r="F124" s="184"/>
    </row>
    <row r="125" spans="1:6" s="185" customFormat="1" x14ac:dyDescent="0.25">
      <c r="A125" s="139" t="s">
        <v>115</v>
      </c>
      <c r="B125" s="138" t="s">
        <v>132</v>
      </c>
      <c r="C125" s="137" t="s">
        <v>110</v>
      </c>
      <c r="D125" s="137"/>
      <c r="E125" s="183">
        <v>9.8059999999999992</v>
      </c>
      <c r="F125" s="184"/>
    </row>
    <row r="126" spans="1:6" s="185" customFormat="1" ht="204.75" x14ac:dyDescent="0.25">
      <c r="A126" s="139" t="s">
        <v>133</v>
      </c>
      <c r="B126" s="138" t="s">
        <v>374</v>
      </c>
      <c r="C126" s="137"/>
      <c r="D126" s="137"/>
      <c r="E126" s="183"/>
      <c r="F126" s="184"/>
    </row>
    <row r="127" spans="1:6" s="185" customFormat="1" ht="31.5" x14ac:dyDescent="0.25">
      <c r="A127" s="139" t="s">
        <v>105</v>
      </c>
      <c r="B127" s="138" t="s">
        <v>375</v>
      </c>
      <c r="C127" s="137" t="s">
        <v>110</v>
      </c>
      <c r="D127" s="137"/>
      <c r="E127" s="183">
        <v>94.350999999999999</v>
      </c>
      <c r="F127" s="184"/>
    </row>
    <row r="128" spans="1:6" s="185" customFormat="1" x14ac:dyDescent="0.25">
      <c r="A128" s="139" t="s">
        <v>135</v>
      </c>
      <c r="B128" s="138" t="s">
        <v>373</v>
      </c>
      <c r="C128" s="137"/>
      <c r="D128" s="137"/>
      <c r="E128" s="183"/>
      <c r="F128" s="184"/>
    </row>
    <row r="129" spans="1:6" s="185" customFormat="1" x14ac:dyDescent="0.25">
      <c r="A129" s="139" t="s">
        <v>105</v>
      </c>
      <c r="B129" s="138" t="s">
        <v>137</v>
      </c>
      <c r="C129" s="137" t="s">
        <v>110</v>
      </c>
      <c r="D129" s="137"/>
      <c r="E129" s="183">
        <v>3.4249999999999998</v>
      </c>
      <c r="F129" s="184"/>
    </row>
    <row r="130" spans="1:6" s="185" customFormat="1" ht="31.5" x14ac:dyDescent="0.25">
      <c r="A130" s="139">
        <v>8</v>
      </c>
      <c r="B130" s="138" t="s">
        <v>376</v>
      </c>
      <c r="C130" s="137" t="s">
        <v>377</v>
      </c>
      <c r="D130" s="137"/>
      <c r="E130" s="183">
        <f>(E127+E129)*33/100</f>
        <v>32.266079999999995</v>
      </c>
      <c r="F130" s="184"/>
    </row>
    <row r="131" spans="1:6" s="185" customFormat="1" ht="63" x14ac:dyDescent="0.25">
      <c r="A131" s="139">
        <v>9</v>
      </c>
      <c r="B131" s="138" t="s">
        <v>364</v>
      </c>
      <c r="C131" s="137" t="s">
        <v>110</v>
      </c>
      <c r="D131" s="137"/>
      <c r="E131" s="183">
        <v>36.738999999999997</v>
      </c>
      <c r="F131" s="184"/>
    </row>
    <row r="132" spans="1:6" s="185" customFormat="1" ht="31.5" x14ac:dyDescent="0.25">
      <c r="A132" s="139">
        <v>10</v>
      </c>
      <c r="B132" s="138" t="s">
        <v>139</v>
      </c>
      <c r="C132" s="137"/>
      <c r="D132" s="137"/>
      <c r="E132" s="183"/>
      <c r="F132" s="184"/>
    </row>
    <row r="133" spans="1:6" s="185" customFormat="1" x14ac:dyDescent="0.25">
      <c r="A133" s="139" t="s">
        <v>105</v>
      </c>
      <c r="B133" s="138" t="s">
        <v>140</v>
      </c>
      <c r="C133" s="137" t="s">
        <v>109</v>
      </c>
      <c r="D133" s="137"/>
      <c r="E133" s="183">
        <v>29.049000000000003</v>
      </c>
      <c r="F133" s="184"/>
    </row>
    <row r="134" spans="1:6" s="185" customFormat="1" x14ac:dyDescent="0.25">
      <c r="A134" s="139" t="s">
        <v>115</v>
      </c>
      <c r="B134" s="138" t="s">
        <v>142</v>
      </c>
      <c r="C134" s="137" t="s">
        <v>109</v>
      </c>
      <c r="D134" s="137"/>
      <c r="E134" s="183">
        <v>335.72800000000001</v>
      </c>
      <c r="F134" s="184"/>
    </row>
    <row r="135" spans="1:6" s="185" customFormat="1" x14ac:dyDescent="0.25">
      <c r="A135" s="139" t="s">
        <v>117</v>
      </c>
      <c r="B135" s="138" t="s">
        <v>144</v>
      </c>
      <c r="C135" s="137" t="s">
        <v>109</v>
      </c>
      <c r="D135" s="137"/>
      <c r="E135" s="183">
        <v>112.66500000000001</v>
      </c>
      <c r="F135" s="184"/>
    </row>
    <row r="136" spans="1:6" s="185" customFormat="1" x14ac:dyDescent="0.25">
      <c r="A136" s="139" t="s">
        <v>145</v>
      </c>
      <c r="B136" s="138" t="s">
        <v>147</v>
      </c>
      <c r="C136" s="137" t="s">
        <v>109</v>
      </c>
      <c r="D136" s="137"/>
      <c r="E136" s="183">
        <v>19.806999999999999</v>
      </c>
      <c r="F136" s="184"/>
    </row>
    <row r="137" spans="1:6" s="185" customFormat="1" x14ac:dyDescent="0.25">
      <c r="A137" s="139" t="s">
        <v>148</v>
      </c>
      <c r="B137" s="138" t="s">
        <v>150</v>
      </c>
      <c r="C137" s="137" t="s">
        <v>109</v>
      </c>
      <c r="D137" s="137"/>
      <c r="E137" s="183">
        <v>7.919999999999999</v>
      </c>
      <c r="F137" s="184"/>
    </row>
    <row r="138" spans="1:6" s="185" customFormat="1" x14ac:dyDescent="0.25">
      <c r="A138" s="139" t="s">
        <v>151</v>
      </c>
      <c r="B138" s="138" t="s">
        <v>153</v>
      </c>
      <c r="C138" s="137" t="s">
        <v>109</v>
      </c>
      <c r="D138" s="137"/>
      <c r="E138" s="183">
        <v>7.02</v>
      </c>
      <c r="F138" s="184"/>
    </row>
    <row r="139" spans="1:6" s="185" customFormat="1" ht="31.5" x14ac:dyDescent="0.25">
      <c r="A139" s="139">
        <v>11</v>
      </c>
      <c r="B139" s="138" t="s">
        <v>154</v>
      </c>
      <c r="C139" s="137"/>
      <c r="D139" s="137"/>
      <c r="E139" s="183"/>
      <c r="F139" s="184"/>
    </row>
    <row r="140" spans="1:6" s="185" customFormat="1" x14ac:dyDescent="0.25">
      <c r="A140" s="139" t="s">
        <v>105</v>
      </c>
      <c r="B140" s="138" t="s">
        <v>156</v>
      </c>
      <c r="C140" s="137" t="s">
        <v>116</v>
      </c>
      <c r="D140" s="137"/>
      <c r="E140" s="183">
        <v>15000</v>
      </c>
      <c r="F140" s="184"/>
    </row>
    <row r="141" spans="1:6" s="185" customFormat="1" ht="31.5" x14ac:dyDescent="0.25">
      <c r="A141" s="139">
        <v>12</v>
      </c>
      <c r="B141" s="138" t="s">
        <v>326</v>
      </c>
      <c r="C141" s="137"/>
      <c r="D141" s="137"/>
      <c r="E141" s="183"/>
      <c r="F141" s="184"/>
    </row>
    <row r="142" spans="1:6" s="185" customFormat="1" x14ac:dyDescent="0.25">
      <c r="A142" s="139" t="s">
        <v>105</v>
      </c>
      <c r="B142" s="138" t="s">
        <v>327</v>
      </c>
      <c r="C142" s="137" t="s">
        <v>110</v>
      </c>
      <c r="D142" s="137"/>
      <c r="E142" s="183">
        <v>8.43</v>
      </c>
      <c r="F142" s="184"/>
    </row>
    <row r="143" spans="1:6" s="185" customFormat="1" ht="94.5" x14ac:dyDescent="0.25">
      <c r="A143" s="139">
        <v>13</v>
      </c>
      <c r="B143" s="138" t="s">
        <v>157</v>
      </c>
      <c r="C143" s="137" t="s">
        <v>109</v>
      </c>
      <c r="D143" s="137"/>
      <c r="E143" s="183">
        <v>24.527999999999999</v>
      </c>
      <c r="F143" s="184"/>
    </row>
    <row r="144" spans="1:6" s="185" customFormat="1" ht="378" x14ac:dyDescent="0.25">
      <c r="A144" s="139">
        <v>14</v>
      </c>
      <c r="B144" s="138" t="s">
        <v>158</v>
      </c>
      <c r="C144" s="137"/>
      <c r="D144" s="137"/>
      <c r="E144" s="183"/>
      <c r="F144" s="184"/>
    </row>
    <row r="145" spans="1:6" s="185" customFormat="1" ht="63" x14ac:dyDescent="0.25">
      <c r="A145" s="139" t="s">
        <v>105</v>
      </c>
      <c r="B145" s="138" t="s">
        <v>337</v>
      </c>
      <c r="C145" s="137" t="s">
        <v>163</v>
      </c>
      <c r="D145" s="137"/>
      <c r="E145" s="183">
        <v>3.2</v>
      </c>
      <c r="F145" s="184"/>
    </row>
    <row r="146" spans="1:6" s="185" customFormat="1" ht="47.25" x14ac:dyDescent="0.25">
      <c r="A146" s="139">
        <v>15</v>
      </c>
      <c r="B146" s="138" t="s">
        <v>328</v>
      </c>
      <c r="C146" s="137"/>
      <c r="D146" s="137"/>
      <c r="E146" s="183"/>
      <c r="F146" s="184"/>
    </row>
    <row r="147" spans="1:6" s="185" customFormat="1" x14ac:dyDescent="0.25">
      <c r="A147" s="139" t="s">
        <v>105</v>
      </c>
      <c r="B147" s="138" t="s">
        <v>329</v>
      </c>
      <c r="C147" s="137" t="s">
        <v>109</v>
      </c>
      <c r="D147" s="137"/>
      <c r="E147" s="183">
        <v>2.88</v>
      </c>
      <c r="F147" s="184"/>
    </row>
    <row r="148" spans="1:6" s="185" customFormat="1" ht="126.75" customHeight="1" x14ac:dyDescent="0.25">
      <c r="A148" s="139">
        <v>16</v>
      </c>
      <c r="B148" s="138" t="s">
        <v>167</v>
      </c>
      <c r="C148" s="137"/>
      <c r="D148" s="137"/>
      <c r="E148" s="183"/>
      <c r="F148" s="184"/>
    </row>
    <row r="149" spans="1:6" s="185" customFormat="1" ht="31.5" x14ac:dyDescent="0.25">
      <c r="A149" s="139" t="s">
        <v>105</v>
      </c>
      <c r="B149" s="138" t="s">
        <v>359</v>
      </c>
      <c r="C149" s="137" t="s">
        <v>109</v>
      </c>
      <c r="D149" s="137"/>
      <c r="E149" s="183">
        <v>59.155999999999999</v>
      </c>
      <c r="F149" s="184"/>
    </row>
    <row r="150" spans="1:6" s="185" customFormat="1" ht="31.5" x14ac:dyDescent="0.25">
      <c r="A150" s="139" t="s">
        <v>115</v>
      </c>
      <c r="B150" s="138" t="s">
        <v>336</v>
      </c>
      <c r="C150" s="137" t="s">
        <v>109</v>
      </c>
      <c r="D150" s="137"/>
      <c r="E150" s="183">
        <v>13.433999999999999</v>
      </c>
      <c r="F150" s="184"/>
    </row>
    <row r="151" spans="1:6" s="185" customFormat="1" ht="94.5" x14ac:dyDescent="0.25">
      <c r="A151" s="139">
        <v>17</v>
      </c>
      <c r="B151" s="138" t="s">
        <v>362</v>
      </c>
      <c r="C151" s="137"/>
      <c r="D151" s="137"/>
      <c r="E151" s="183"/>
      <c r="F151" s="184"/>
    </row>
    <row r="152" spans="1:6" s="185" customFormat="1" x14ac:dyDescent="0.25">
      <c r="A152" s="139" t="s">
        <v>105</v>
      </c>
      <c r="B152" s="138" t="s">
        <v>360</v>
      </c>
      <c r="C152" s="137" t="s">
        <v>109</v>
      </c>
      <c r="D152" s="137"/>
      <c r="E152" s="183">
        <v>2.1110000000000002</v>
      </c>
      <c r="F152" s="184"/>
    </row>
    <row r="153" spans="1:6" s="185" customFormat="1" x14ac:dyDescent="0.25">
      <c r="A153" s="139">
        <v>18</v>
      </c>
      <c r="B153" s="138" t="s">
        <v>354</v>
      </c>
      <c r="C153" s="137"/>
      <c r="D153" s="137"/>
      <c r="E153" s="183"/>
      <c r="F153" s="184"/>
    </row>
    <row r="154" spans="1:6" s="185" customFormat="1" x14ac:dyDescent="0.25">
      <c r="A154" s="139" t="s">
        <v>105</v>
      </c>
      <c r="B154" s="138" t="s">
        <v>355</v>
      </c>
      <c r="C154" s="137" t="s">
        <v>109</v>
      </c>
      <c r="D154" s="137"/>
      <c r="E154" s="183">
        <v>24.718</v>
      </c>
      <c r="F154" s="184"/>
    </row>
    <row r="155" spans="1:6" s="185" customFormat="1" x14ac:dyDescent="0.25">
      <c r="A155" s="139">
        <v>19</v>
      </c>
      <c r="B155" s="138" t="s">
        <v>330</v>
      </c>
      <c r="C155" s="182"/>
      <c r="D155" s="182"/>
      <c r="E155" s="182"/>
      <c r="F155" s="182"/>
    </row>
    <row r="156" spans="1:6" s="185" customFormat="1" x14ac:dyDescent="0.25">
      <c r="A156" s="139" t="s">
        <v>105</v>
      </c>
      <c r="B156" s="138" t="s">
        <v>331</v>
      </c>
      <c r="C156" s="137" t="s">
        <v>109</v>
      </c>
      <c r="D156" s="137"/>
      <c r="E156" s="183">
        <v>254.18199999999999</v>
      </c>
      <c r="F156" s="184"/>
    </row>
    <row r="157" spans="1:6" s="185" customFormat="1" ht="31.5" x14ac:dyDescent="0.25">
      <c r="A157" s="139">
        <v>20</v>
      </c>
      <c r="B157" s="138" t="s">
        <v>172</v>
      </c>
      <c r="C157" s="137"/>
      <c r="D157" s="137"/>
      <c r="E157" s="183"/>
      <c r="F157" s="184"/>
    </row>
    <row r="158" spans="1:6" s="185" customFormat="1" ht="31.5" x14ac:dyDescent="0.25">
      <c r="A158" s="139" t="s">
        <v>105</v>
      </c>
      <c r="B158" s="138" t="s">
        <v>174</v>
      </c>
      <c r="C158" s="137" t="s">
        <v>109</v>
      </c>
      <c r="D158" s="137"/>
      <c r="E158" s="183">
        <v>49.152000000000001</v>
      </c>
      <c r="F158" s="184"/>
    </row>
    <row r="159" spans="1:6" s="185" customFormat="1" ht="63" x14ac:dyDescent="0.25">
      <c r="A159" s="139">
        <v>21</v>
      </c>
      <c r="B159" s="138" t="s">
        <v>175</v>
      </c>
      <c r="C159" s="137"/>
      <c r="D159" s="137"/>
      <c r="E159" s="183"/>
      <c r="F159" s="184"/>
    </row>
    <row r="160" spans="1:6" s="185" customFormat="1" x14ac:dyDescent="0.25">
      <c r="A160" s="139" t="s">
        <v>105</v>
      </c>
      <c r="B160" s="138" t="s">
        <v>176</v>
      </c>
      <c r="C160" s="137" t="s">
        <v>109</v>
      </c>
      <c r="D160" s="137"/>
      <c r="E160" s="183">
        <v>205.03</v>
      </c>
      <c r="F160" s="184"/>
    </row>
    <row r="161" spans="1:6" s="185" customFormat="1" ht="31.5" x14ac:dyDescent="0.25">
      <c r="A161" s="139">
        <v>22</v>
      </c>
      <c r="B161" s="138" t="s">
        <v>177</v>
      </c>
      <c r="C161" s="137"/>
      <c r="D161" s="137"/>
      <c r="E161" s="183"/>
      <c r="F161" s="184"/>
    </row>
    <row r="162" spans="1:6" s="185" customFormat="1" ht="31.5" x14ac:dyDescent="0.25">
      <c r="A162" s="139" t="s">
        <v>105</v>
      </c>
      <c r="B162" s="138" t="s">
        <v>178</v>
      </c>
      <c r="C162" s="137" t="s">
        <v>109</v>
      </c>
      <c r="D162" s="137"/>
      <c r="E162" s="183">
        <v>205.03</v>
      </c>
      <c r="F162" s="184"/>
    </row>
    <row r="163" spans="1:6" s="185" customFormat="1" ht="78.75" x14ac:dyDescent="0.25">
      <c r="A163" s="139">
        <v>23</v>
      </c>
      <c r="B163" s="138" t="s">
        <v>179</v>
      </c>
      <c r="C163" s="137"/>
      <c r="D163" s="137"/>
      <c r="E163" s="183"/>
      <c r="F163" s="184"/>
    </row>
    <row r="164" spans="1:6" s="185" customFormat="1" ht="31.5" x14ac:dyDescent="0.25">
      <c r="A164" s="139" t="s">
        <v>105</v>
      </c>
      <c r="B164" s="138" t="s">
        <v>338</v>
      </c>
      <c r="C164" s="137" t="s">
        <v>183</v>
      </c>
      <c r="D164" s="137"/>
      <c r="E164" s="183">
        <v>30</v>
      </c>
      <c r="F164" s="184"/>
    </row>
    <row r="165" spans="1:6" s="185" customFormat="1" ht="94.5" x14ac:dyDescent="0.25">
      <c r="A165" s="139">
        <v>24</v>
      </c>
      <c r="B165" s="138" t="s">
        <v>184</v>
      </c>
      <c r="C165" s="137"/>
      <c r="D165" s="137"/>
      <c r="E165" s="183"/>
      <c r="F165" s="184"/>
    </row>
    <row r="166" spans="1:6" s="185" customFormat="1" ht="47.25" x14ac:dyDescent="0.25">
      <c r="A166" s="139">
        <v>25</v>
      </c>
      <c r="B166" s="138" t="s">
        <v>369</v>
      </c>
      <c r="C166" s="137" t="s">
        <v>109</v>
      </c>
      <c r="D166" s="137"/>
      <c r="E166" s="183">
        <v>4</v>
      </c>
      <c r="F166" s="189" t="s">
        <v>367</v>
      </c>
    </row>
    <row r="167" spans="1:6" s="185" customFormat="1" ht="31.5" x14ac:dyDescent="0.25">
      <c r="A167" s="139">
        <v>26</v>
      </c>
      <c r="B167" s="138" t="s">
        <v>366</v>
      </c>
      <c r="C167" s="137" t="s">
        <v>183</v>
      </c>
      <c r="D167" s="137"/>
      <c r="E167" s="183">
        <v>2</v>
      </c>
      <c r="F167" s="189" t="s">
        <v>367</v>
      </c>
    </row>
    <row r="168" spans="1:6" s="185" customFormat="1" ht="31.5" x14ac:dyDescent="0.25">
      <c r="A168" s="139" t="s">
        <v>105</v>
      </c>
      <c r="B168" s="138" t="s">
        <v>339</v>
      </c>
      <c r="C168" s="137" t="s">
        <v>183</v>
      </c>
      <c r="D168" s="137"/>
      <c r="E168" s="183">
        <v>30</v>
      </c>
      <c r="F168" s="184"/>
    </row>
    <row r="169" spans="1:6" s="185" customFormat="1" ht="63" x14ac:dyDescent="0.25">
      <c r="A169" s="139">
        <v>27</v>
      </c>
      <c r="B169" s="138" t="s">
        <v>365</v>
      </c>
      <c r="C169" s="137"/>
      <c r="D169" s="137"/>
      <c r="E169" s="183"/>
      <c r="F169" s="139"/>
    </row>
    <row r="170" spans="1:6" s="185" customFormat="1" x14ac:dyDescent="0.25">
      <c r="A170" s="139" t="s">
        <v>105</v>
      </c>
      <c r="B170" s="138" t="s">
        <v>190</v>
      </c>
      <c r="C170" s="137" t="s">
        <v>191</v>
      </c>
      <c r="D170" s="137"/>
      <c r="E170" s="183">
        <v>10</v>
      </c>
      <c r="F170" s="189" t="s">
        <v>370</v>
      </c>
    </row>
    <row r="171" spans="1:6" s="185" customFormat="1" x14ac:dyDescent="0.25">
      <c r="A171" s="139" t="s">
        <v>115</v>
      </c>
      <c r="B171" s="138" t="s">
        <v>192</v>
      </c>
      <c r="C171" s="137" t="s">
        <v>191</v>
      </c>
      <c r="D171" s="137"/>
      <c r="E171" s="183">
        <v>20</v>
      </c>
      <c r="F171" s="189" t="s">
        <v>371</v>
      </c>
    </row>
    <row r="172" spans="1:6" s="185" customFormat="1" ht="31.5" x14ac:dyDescent="0.25">
      <c r="A172" s="139">
        <v>28</v>
      </c>
      <c r="B172" s="138" t="s">
        <v>193</v>
      </c>
      <c r="C172" s="137"/>
      <c r="D172" s="137"/>
      <c r="E172" s="183"/>
      <c r="F172" s="139"/>
    </row>
    <row r="173" spans="1:6" s="185" customFormat="1" x14ac:dyDescent="0.25">
      <c r="A173" s="139" t="s">
        <v>105</v>
      </c>
      <c r="B173" s="138" t="s">
        <v>340</v>
      </c>
      <c r="C173" s="137" t="s">
        <v>195</v>
      </c>
      <c r="D173" s="137"/>
      <c r="E173" s="183">
        <v>8</v>
      </c>
      <c r="F173" s="199" t="s">
        <v>372</v>
      </c>
    </row>
    <row r="174" spans="1:6" s="185" customFormat="1" x14ac:dyDescent="0.25">
      <c r="A174" s="139" t="s">
        <v>115</v>
      </c>
      <c r="B174" s="138" t="s">
        <v>341</v>
      </c>
      <c r="C174" s="137" t="s">
        <v>195</v>
      </c>
      <c r="D174" s="137"/>
      <c r="E174" s="183">
        <v>6</v>
      </c>
      <c r="F174" s="200"/>
    </row>
    <row r="175" spans="1:6" s="185" customFormat="1" x14ac:dyDescent="0.25">
      <c r="A175" s="139" t="s">
        <v>117</v>
      </c>
      <c r="B175" s="138" t="s">
        <v>342</v>
      </c>
      <c r="C175" s="137" t="s">
        <v>195</v>
      </c>
      <c r="D175" s="137"/>
      <c r="E175" s="183">
        <v>6</v>
      </c>
      <c r="F175" s="200"/>
    </row>
    <row r="176" spans="1:6" s="185" customFormat="1" x14ac:dyDescent="0.25">
      <c r="A176" s="139" t="s">
        <v>145</v>
      </c>
      <c r="B176" s="138" t="s">
        <v>343</v>
      </c>
      <c r="C176" s="137" t="s">
        <v>195</v>
      </c>
      <c r="D176" s="137"/>
      <c r="E176" s="183">
        <v>6</v>
      </c>
      <c r="F176" s="200"/>
    </row>
    <row r="177" spans="1:7" s="185" customFormat="1" x14ac:dyDescent="0.25">
      <c r="A177" s="139" t="s">
        <v>148</v>
      </c>
      <c r="B177" s="138" t="s">
        <v>344</v>
      </c>
      <c r="C177" s="137" t="s">
        <v>195</v>
      </c>
      <c r="D177" s="137"/>
      <c r="E177" s="183">
        <v>2</v>
      </c>
      <c r="F177" s="200"/>
    </row>
    <row r="178" spans="1:7" s="185" customFormat="1" x14ac:dyDescent="0.25">
      <c r="A178" s="139" t="s">
        <v>151</v>
      </c>
      <c r="B178" s="138" t="s">
        <v>345</v>
      </c>
      <c r="C178" s="137" t="s">
        <v>195</v>
      </c>
      <c r="D178" s="137"/>
      <c r="E178" s="183">
        <v>2</v>
      </c>
      <c r="F178" s="200"/>
    </row>
    <row r="179" spans="1:7" s="185" customFormat="1" x14ac:dyDescent="0.25">
      <c r="A179" s="139" t="s">
        <v>201</v>
      </c>
      <c r="B179" s="138" t="s">
        <v>346</v>
      </c>
      <c r="C179" s="137" t="s">
        <v>195</v>
      </c>
      <c r="D179" s="137"/>
      <c r="E179" s="183">
        <v>1</v>
      </c>
      <c r="F179" s="200"/>
    </row>
    <row r="180" spans="1:7" s="185" customFormat="1" x14ac:dyDescent="0.25">
      <c r="A180" s="139" t="s">
        <v>202</v>
      </c>
      <c r="B180" s="138" t="s">
        <v>347</v>
      </c>
      <c r="C180" s="137" t="s">
        <v>195</v>
      </c>
      <c r="D180" s="137"/>
      <c r="E180" s="183">
        <v>2</v>
      </c>
      <c r="F180" s="201"/>
    </row>
    <row r="181" spans="1:7" s="185" customFormat="1" x14ac:dyDescent="0.25">
      <c r="A181" s="139" t="s">
        <v>204</v>
      </c>
      <c r="B181" s="138" t="s">
        <v>348</v>
      </c>
      <c r="C181" s="137" t="s">
        <v>195</v>
      </c>
      <c r="D181" s="137"/>
      <c r="E181" s="183">
        <v>4</v>
      </c>
      <c r="F181" s="139" t="s">
        <v>368</v>
      </c>
      <c r="G181" s="185" t="s">
        <v>379</v>
      </c>
    </row>
    <row r="182" spans="1:7" s="185" customFormat="1" x14ac:dyDescent="0.25">
      <c r="A182" s="139" t="s">
        <v>206</v>
      </c>
      <c r="B182" s="138" t="s">
        <v>349</v>
      </c>
      <c r="C182" s="137" t="s">
        <v>195</v>
      </c>
      <c r="D182" s="137"/>
      <c r="E182" s="183">
        <v>2</v>
      </c>
      <c r="F182" s="139" t="s">
        <v>368</v>
      </c>
      <c r="G182" s="185" t="s">
        <v>379</v>
      </c>
    </row>
    <row r="183" spans="1:7" s="185" customFormat="1" ht="47.25" x14ac:dyDescent="0.25">
      <c r="A183" s="139">
        <v>29</v>
      </c>
      <c r="B183" s="138" t="s">
        <v>208</v>
      </c>
      <c r="C183" s="137" t="s">
        <v>183</v>
      </c>
      <c r="D183" s="137"/>
      <c r="E183" s="183">
        <v>2</v>
      </c>
      <c r="F183" s="189" t="s">
        <v>368</v>
      </c>
      <c r="G183" s="185" t="s">
        <v>379</v>
      </c>
    </row>
    <row r="184" spans="1:7" s="185" customFormat="1" ht="47.25" x14ac:dyDescent="0.25">
      <c r="A184" s="139">
        <v>30</v>
      </c>
      <c r="B184" s="138" t="s">
        <v>209</v>
      </c>
      <c r="C184" s="137" t="s">
        <v>183</v>
      </c>
      <c r="D184" s="137"/>
      <c r="E184" s="183">
        <v>2</v>
      </c>
      <c r="F184" s="189" t="s">
        <v>368</v>
      </c>
      <c r="G184" s="185" t="s">
        <v>379</v>
      </c>
    </row>
    <row r="185" spans="1:7" s="185" customFormat="1" ht="47.25" x14ac:dyDescent="0.25">
      <c r="A185" s="139">
        <v>31</v>
      </c>
      <c r="B185" s="138" t="s">
        <v>210</v>
      </c>
      <c r="C185" s="137" t="s">
        <v>183</v>
      </c>
      <c r="D185" s="137"/>
      <c r="E185" s="183">
        <v>2</v>
      </c>
      <c r="F185" s="189" t="s">
        <v>368</v>
      </c>
      <c r="G185" s="185" t="s">
        <v>379</v>
      </c>
    </row>
    <row r="186" spans="1:7" s="185" customFormat="1" ht="78.75" x14ac:dyDescent="0.25">
      <c r="A186" s="139">
        <v>32</v>
      </c>
      <c r="B186" s="138" t="s">
        <v>212</v>
      </c>
      <c r="C186" s="137" t="s">
        <v>183</v>
      </c>
      <c r="D186" s="137"/>
      <c r="E186" s="183">
        <v>2</v>
      </c>
      <c r="F186" s="189" t="s">
        <v>368</v>
      </c>
      <c r="G186" s="185" t="s">
        <v>379</v>
      </c>
    </row>
    <row r="187" spans="1:7" s="185" customFormat="1" ht="47.25" x14ac:dyDescent="0.25">
      <c r="A187" s="139">
        <v>33</v>
      </c>
      <c r="B187" s="138" t="s">
        <v>213</v>
      </c>
      <c r="C187" s="137" t="s">
        <v>183</v>
      </c>
      <c r="D187" s="137"/>
      <c r="E187" s="183">
        <v>12</v>
      </c>
      <c r="F187" s="189" t="s">
        <v>368</v>
      </c>
      <c r="G187" s="185" t="s">
        <v>379</v>
      </c>
    </row>
    <row r="188" spans="1:7" s="185" customFormat="1" ht="47.25" x14ac:dyDescent="0.25">
      <c r="A188" s="139">
        <v>34</v>
      </c>
      <c r="B188" s="138" t="s">
        <v>214</v>
      </c>
      <c r="C188" s="137" t="s">
        <v>183</v>
      </c>
      <c r="D188" s="137"/>
      <c r="E188" s="183">
        <v>2</v>
      </c>
      <c r="F188" s="189" t="s">
        <v>368</v>
      </c>
      <c r="G188" s="185" t="s">
        <v>379</v>
      </c>
    </row>
    <row r="189" spans="1:7" s="185" customFormat="1" ht="63" x14ac:dyDescent="0.25">
      <c r="A189" s="139">
        <v>35</v>
      </c>
      <c r="B189" s="138" t="s">
        <v>215</v>
      </c>
      <c r="C189" s="137" t="s">
        <v>183</v>
      </c>
      <c r="D189" s="137"/>
      <c r="E189" s="183">
        <v>2</v>
      </c>
      <c r="F189" s="189" t="s">
        <v>368</v>
      </c>
      <c r="G189" s="185" t="s">
        <v>379</v>
      </c>
    </row>
    <row r="190" spans="1:7" s="185" customFormat="1" ht="63" x14ac:dyDescent="0.25">
      <c r="A190" s="139">
        <v>36</v>
      </c>
      <c r="B190" s="138" t="s">
        <v>216</v>
      </c>
      <c r="C190" s="137" t="s">
        <v>183</v>
      </c>
      <c r="D190" s="137"/>
      <c r="E190" s="183">
        <v>2</v>
      </c>
      <c r="F190" s="189" t="s">
        <v>368</v>
      </c>
      <c r="G190" s="185" t="s">
        <v>379</v>
      </c>
    </row>
    <row r="191" spans="1:7" s="185" customFormat="1" ht="47.25" x14ac:dyDescent="0.25">
      <c r="A191" s="139">
        <v>37</v>
      </c>
      <c r="B191" s="138" t="s">
        <v>217</v>
      </c>
      <c r="C191" s="137" t="s">
        <v>183</v>
      </c>
      <c r="D191" s="137"/>
      <c r="E191" s="183">
        <v>2</v>
      </c>
      <c r="F191" s="189" t="s">
        <v>368</v>
      </c>
      <c r="G191" s="185" t="s">
        <v>379</v>
      </c>
    </row>
    <row r="192" spans="1:7" s="185" customFormat="1" ht="47.25" x14ac:dyDescent="0.25">
      <c r="A192" s="139">
        <v>38</v>
      </c>
      <c r="B192" s="138" t="s">
        <v>218</v>
      </c>
      <c r="C192" s="137" t="s">
        <v>183</v>
      </c>
      <c r="D192" s="137"/>
      <c r="E192" s="183">
        <v>2</v>
      </c>
      <c r="F192" s="189" t="s">
        <v>368</v>
      </c>
      <c r="G192" s="185" t="s">
        <v>379</v>
      </c>
    </row>
    <row r="193" spans="1:7" s="185" customFormat="1" ht="63" x14ac:dyDescent="0.25">
      <c r="A193" s="139">
        <v>39</v>
      </c>
      <c r="B193" s="138" t="s">
        <v>219</v>
      </c>
      <c r="C193" s="137" t="s">
        <v>183</v>
      </c>
      <c r="D193" s="137"/>
      <c r="E193" s="183">
        <v>2</v>
      </c>
      <c r="F193" s="189" t="s">
        <v>368</v>
      </c>
      <c r="G193" s="185" t="s">
        <v>379</v>
      </c>
    </row>
    <row r="194" spans="1:7" s="185" customFormat="1" ht="47.25" x14ac:dyDescent="0.25">
      <c r="A194" s="139">
        <v>40</v>
      </c>
      <c r="B194" s="138" t="s">
        <v>220</v>
      </c>
      <c r="C194" s="137" t="s">
        <v>183</v>
      </c>
      <c r="D194" s="137"/>
      <c r="E194" s="183">
        <v>2</v>
      </c>
      <c r="F194" s="189" t="s">
        <v>368</v>
      </c>
      <c r="G194" s="185" t="s">
        <v>379</v>
      </c>
    </row>
    <row r="195" spans="1:7" s="185" customFormat="1" ht="47.25" x14ac:dyDescent="0.25">
      <c r="A195" s="139">
        <v>41</v>
      </c>
      <c r="B195" s="138" t="s">
        <v>221</v>
      </c>
      <c r="C195" s="137" t="s">
        <v>183</v>
      </c>
      <c r="D195" s="137"/>
      <c r="E195" s="183">
        <v>2</v>
      </c>
      <c r="F195" s="189" t="s">
        <v>368</v>
      </c>
      <c r="G195" s="185" t="s">
        <v>379</v>
      </c>
    </row>
    <row r="196" spans="1:7" s="185" customFormat="1" ht="63" x14ac:dyDescent="0.25">
      <c r="A196" s="139">
        <v>42</v>
      </c>
      <c r="B196" s="138" t="s">
        <v>222</v>
      </c>
      <c r="C196" s="137" t="s">
        <v>183</v>
      </c>
      <c r="D196" s="137"/>
      <c r="E196" s="183">
        <v>2</v>
      </c>
      <c r="F196" s="189" t="s">
        <v>368</v>
      </c>
      <c r="G196" s="185" t="s">
        <v>379</v>
      </c>
    </row>
    <row r="197" spans="1:7" s="185" customFormat="1" ht="47.25" x14ac:dyDescent="0.25">
      <c r="A197" s="139">
        <v>43</v>
      </c>
      <c r="B197" s="138" t="s">
        <v>225</v>
      </c>
      <c r="C197" s="137" t="s">
        <v>183</v>
      </c>
      <c r="D197" s="137"/>
      <c r="E197" s="183">
        <v>2</v>
      </c>
      <c r="F197" s="189" t="s">
        <v>368</v>
      </c>
      <c r="G197" s="185" t="s">
        <v>379</v>
      </c>
    </row>
    <row r="198" spans="1:7" s="185" customFormat="1" ht="31.5" x14ac:dyDescent="0.25">
      <c r="A198" s="139">
        <v>44</v>
      </c>
      <c r="B198" s="138" t="s">
        <v>350</v>
      </c>
      <c r="C198" s="137" t="s">
        <v>183</v>
      </c>
      <c r="D198" s="137"/>
      <c r="E198" s="183">
        <v>1</v>
      </c>
      <c r="F198" s="139" t="s">
        <v>224</v>
      </c>
      <c r="G198" s="185" t="s">
        <v>378</v>
      </c>
    </row>
    <row r="199" spans="1:7" s="185" customFormat="1" ht="63" x14ac:dyDescent="0.25">
      <c r="A199" s="139">
        <v>45</v>
      </c>
      <c r="B199" s="138" t="s">
        <v>227</v>
      </c>
      <c r="C199" s="137" t="s">
        <v>109</v>
      </c>
      <c r="D199" s="137"/>
      <c r="E199" s="183">
        <v>1.7999999999999998</v>
      </c>
      <c r="F199" s="139" t="s">
        <v>224</v>
      </c>
      <c r="G199" s="185" t="s">
        <v>378</v>
      </c>
    </row>
    <row r="200" spans="1:7" s="180" customFormat="1" ht="16.5" x14ac:dyDescent="0.25">
      <c r="A200" s="186"/>
      <c r="B200" s="198" t="s">
        <v>334</v>
      </c>
      <c r="C200" s="198"/>
      <c r="D200" s="198"/>
      <c r="E200" s="198"/>
      <c r="F200" s="186"/>
    </row>
    <row r="201" spans="1:7" s="180" customFormat="1" ht="16.5" x14ac:dyDescent="0.25">
      <c r="A201" s="186"/>
      <c r="B201" s="198" t="s">
        <v>335</v>
      </c>
      <c r="C201" s="198"/>
      <c r="D201" s="198"/>
      <c r="E201" s="198"/>
      <c r="F201" s="186"/>
    </row>
    <row r="202" spans="1:7" s="180" customFormat="1" ht="16.5" x14ac:dyDescent="0.25">
      <c r="A202" s="181" t="s">
        <v>332</v>
      </c>
      <c r="B202" s="191"/>
      <c r="C202" s="181"/>
      <c r="D202" s="181"/>
      <c r="E202" s="181"/>
      <c r="F202" s="181"/>
    </row>
    <row r="203" spans="1:7" s="180" customFormat="1" ht="16.5" x14ac:dyDescent="0.25">
      <c r="A203" s="181" t="s">
        <v>322</v>
      </c>
      <c r="B203" s="191"/>
      <c r="C203" s="181"/>
      <c r="D203" s="181"/>
      <c r="E203" s="181"/>
      <c r="F203" s="181"/>
    </row>
    <row r="204" spans="1:7" s="185" customFormat="1" ht="78.75" x14ac:dyDescent="0.25">
      <c r="A204" s="139">
        <v>1</v>
      </c>
      <c r="B204" s="138" t="s">
        <v>228</v>
      </c>
      <c r="C204" s="137"/>
      <c r="D204" s="137"/>
      <c r="E204" s="183"/>
      <c r="F204" s="184"/>
    </row>
    <row r="205" spans="1:7" s="185" customFormat="1" x14ac:dyDescent="0.25">
      <c r="A205" s="139" t="s">
        <v>105</v>
      </c>
      <c r="B205" s="138" t="s">
        <v>229</v>
      </c>
      <c r="C205" s="137" t="s">
        <v>230</v>
      </c>
      <c r="D205" s="137"/>
      <c r="E205" s="183">
        <v>19</v>
      </c>
      <c r="F205" s="184"/>
    </row>
    <row r="206" spans="1:7" s="185" customFormat="1" ht="63" x14ac:dyDescent="0.25">
      <c r="A206" s="139">
        <v>2</v>
      </c>
      <c r="B206" s="138" t="s">
        <v>231</v>
      </c>
      <c r="C206" s="137" t="s">
        <v>113</v>
      </c>
      <c r="D206" s="137"/>
      <c r="E206" s="183">
        <v>20</v>
      </c>
      <c r="F206" s="184"/>
    </row>
    <row r="207" spans="1:7" s="185" customFormat="1" ht="47.25" x14ac:dyDescent="0.25">
      <c r="A207" s="139">
        <v>3</v>
      </c>
      <c r="B207" s="138" t="s">
        <v>232</v>
      </c>
      <c r="C207" s="137"/>
      <c r="D207" s="137"/>
      <c r="E207" s="183"/>
      <c r="F207" s="184"/>
    </row>
    <row r="208" spans="1:7" s="185" customFormat="1" x14ac:dyDescent="0.25">
      <c r="A208" s="139" t="s">
        <v>105</v>
      </c>
      <c r="B208" s="138" t="s">
        <v>233</v>
      </c>
      <c r="C208" s="137" t="s">
        <v>113</v>
      </c>
      <c r="D208" s="137"/>
      <c r="E208" s="183">
        <v>20</v>
      </c>
      <c r="F208" s="184"/>
    </row>
    <row r="209" spans="1:8" s="185" customFormat="1" ht="47.25" x14ac:dyDescent="0.25">
      <c r="A209" s="139">
        <v>4</v>
      </c>
      <c r="B209" s="138" t="s">
        <v>234</v>
      </c>
      <c r="C209" s="137" t="s">
        <v>183</v>
      </c>
      <c r="D209" s="137"/>
      <c r="E209" s="183">
        <v>4</v>
      </c>
      <c r="F209" s="184"/>
    </row>
    <row r="210" spans="1:8" s="185" customFormat="1" ht="47.25" x14ac:dyDescent="0.25">
      <c r="A210" s="139">
        <v>5</v>
      </c>
      <c r="B210" s="138" t="s">
        <v>235</v>
      </c>
      <c r="C210" s="137" t="s">
        <v>183</v>
      </c>
      <c r="D210" s="137"/>
      <c r="E210" s="183">
        <v>2</v>
      </c>
      <c r="F210" s="184"/>
    </row>
    <row r="211" spans="1:8" s="185" customFormat="1" ht="47.25" x14ac:dyDescent="0.25">
      <c r="A211" s="139">
        <v>6</v>
      </c>
      <c r="B211" s="138" t="s">
        <v>236</v>
      </c>
      <c r="C211" s="137"/>
      <c r="D211" s="137"/>
      <c r="E211" s="183"/>
      <c r="F211" s="184"/>
    </row>
    <row r="212" spans="1:8" s="185" customFormat="1" x14ac:dyDescent="0.25">
      <c r="A212" s="139" t="s">
        <v>105</v>
      </c>
      <c r="B212" s="138" t="s">
        <v>237</v>
      </c>
      <c r="C212" s="137" t="s">
        <v>183</v>
      </c>
      <c r="D212" s="137"/>
      <c r="E212" s="183">
        <v>4</v>
      </c>
      <c r="F212" s="184"/>
    </row>
    <row r="213" spans="1:8" s="180" customFormat="1" ht="16.5" x14ac:dyDescent="0.25">
      <c r="A213" s="181" t="s">
        <v>321</v>
      </c>
      <c r="B213" s="191"/>
      <c r="C213" s="181"/>
      <c r="D213" s="181"/>
      <c r="E213" s="181"/>
      <c r="F213" s="181"/>
    </row>
    <row r="214" spans="1:8" s="185" customFormat="1" ht="47.25" x14ac:dyDescent="0.25">
      <c r="A214" s="139">
        <v>7</v>
      </c>
      <c r="B214" s="138" t="s">
        <v>238</v>
      </c>
      <c r="C214" s="137"/>
      <c r="D214" s="137"/>
      <c r="E214" s="183"/>
      <c r="F214" s="137"/>
    </row>
    <row r="215" spans="1:8" s="185" customFormat="1" ht="24" customHeight="1" x14ac:dyDescent="0.25">
      <c r="A215" s="139" t="s">
        <v>105</v>
      </c>
      <c r="B215" s="138" t="s">
        <v>351</v>
      </c>
      <c r="C215" s="137" t="s">
        <v>183</v>
      </c>
      <c r="D215" s="137"/>
      <c r="E215" s="183">
        <v>8</v>
      </c>
      <c r="F215" s="139" t="s">
        <v>352</v>
      </c>
      <c r="G215" s="185" t="s">
        <v>378</v>
      </c>
      <c r="H215" s="185" t="s">
        <v>381</v>
      </c>
    </row>
    <row r="216" spans="1:8" s="185" customFormat="1" ht="32.25" customHeight="1" x14ac:dyDescent="0.25">
      <c r="A216" s="139">
        <v>8</v>
      </c>
      <c r="B216" s="138" t="s">
        <v>353</v>
      </c>
      <c r="C216" s="137" t="s">
        <v>183</v>
      </c>
      <c r="D216" s="137"/>
      <c r="E216" s="183">
        <v>2</v>
      </c>
      <c r="F216" s="139" t="s">
        <v>352</v>
      </c>
      <c r="G216" s="185" t="s">
        <v>378</v>
      </c>
    </row>
    <row r="217" spans="1:8" s="185" customFormat="1" ht="78.75" x14ac:dyDescent="0.25">
      <c r="A217" s="139">
        <v>9</v>
      </c>
      <c r="B217" s="138" t="s">
        <v>239</v>
      </c>
      <c r="C217" s="137"/>
      <c r="D217" s="137"/>
      <c r="E217" s="183"/>
      <c r="F217" s="137"/>
    </row>
    <row r="218" spans="1:8" s="185" customFormat="1" x14ac:dyDescent="0.25">
      <c r="A218" s="139" t="s">
        <v>105</v>
      </c>
      <c r="B218" s="138" t="s">
        <v>240</v>
      </c>
      <c r="C218" s="137" t="s">
        <v>183</v>
      </c>
      <c r="D218" s="137"/>
      <c r="E218" s="183">
        <v>2</v>
      </c>
      <c r="F218" s="189" t="s">
        <v>368</v>
      </c>
      <c r="G218" s="185" t="s">
        <v>380</v>
      </c>
    </row>
    <row r="219" spans="1:8" s="185" customFormat="1" ht="31.5" x14ac:dyDescent="0.25">
      <c r="A219" s="139">
        <v>10</v>
      </c>
      <c r="B219" s="138" t="s">
        <v>242</v>
      </c>
      <c r="C219" s="137" t="s">
        <v>183</v>
      </c>
      <c r="D219" s="137"/>
      <c r="E219" s="183">
        <v>7</v>
      </c>
      <c r="F219" s="137" t="s">
        <v>241</v>
      </c>
      <c r="G219" s="185" t="s">
        <v>378</v>
      </c>
    </row>
    <row r="220" spans="1:8" s="180" customFormat="1" ht="16.5" x14ac:dyDescent="0.25">
      <c r="A220" s="186"/>
      <c r="B220" s="198" t="s">
        <v>333</v>
      </c>
      <c r="C220" s="198"/>
      <c r="D220" s="198"/>
      <c r="E220" s="198"/>
      <c r="F220" s="186"/>
    </row>
    <row r="221" spans="1:8" s="180" customFormat="1" ht="24.75" customHeight="1" x14ac:dyDescent="0.25">
      <c r="A221" s="186"/>
      <c r="B221" s="198" t="s">
        <v>387</v>
      </c>
      <c r="C221" s="198"/>
      <c r="D221" s="198"/>
      <c r="E221" s="198"/>
      <c r="F221" s="186"/>
    </row>
    <row r="222" spans="1:8" ht="16.5" x14ac:dyDescent="0.25">
      <c r="B222" s="198" t="s">
        <v>386</v>
      </c>
      <c r="C222" s="198"/>
      <c r="D222" s="198"/>
      <c r="E222" s="198"/>
      <c r="G222" s="192" t="e">
        <f>#REF!/1.18</f>
        <v>#REF!</v>
      </c>
    </row>
  </sheetData>
  <mergeCells count="12">
    <mergeCell ref="B111:E111"/>
    <mergeCell ref="B112:E112"/>
    <mergeCell ref="B92:E92"/>
    <mergeCell ref="A2:F2"/>
    <mergeCell ref="B93:E93"/>
    <mergeCell ref="F65:F72"/>
    <mergeCell ref="B220:E220"/>
    <mergeCell ref="B221:E221"/>
    <mergeCell ref="B222:E222"/>
    <mergeCell ref="F173:F180"/>
    <mergeCell ref="B200:E200"/>
    <mergeCell ref="B201:E201"/>
  </mergeCells>
  <phoneticPr fontId="17" type="noConversion"/>
  <pageMargins left="0.39370078740157499" right="0.196850393700787" top="0.39370078740157499" bottom="0.39370078740157499" header="0.31496062992126" footer="0.31496062992126"/>
  <pageSetup paperSize="9" fitToHeight="0" orientation="landscape" r:id="rId1"/>
  <rowBreaks count="1" manualBreakCount="1">
    <brk id="112" max="8"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6B1EFE-7B56-4153-A8D6-33684221DED8}">
  <sheetPr codeName="Sheet3"/>
  <dimension ref="A1:M241"/>
  <sheetViews>
    <sheetView topLeftCell="A8" zoomScale="80" zoomScaleNormal="80" workbookViewId="0">
      <selection activeCell="B5" sqref="B5"/>
    </sheetView>
  </sheetViews>
  <sheetFormatPr defaultColWidth="8.85546875" defaultRowHeight="15.75" x14ac:dyDescent="0.25"/>
  <cols>
    <col min="1" max="1" width="3.7109375" style="154" bestFit="1" customWidth="1"/>
    <col min="2" max="2" width="68.7109375" style="152" bestFit="1" customWidth="1"/>
    <col min="3" max="3" width="15.28515625" style="152" customWidth="1"/>
    <col min="4" max="4" width="8.85546875" style="152"/>
    <col min="5" max="5" width="8.85546875" style="152" customWidth="1"/>
    <col min="6" max="6" width="10.28515625" style="152" customWidth="1"/>
    <col min="7" max="7" width="13.28515625" style="152" bestFit="1" customWidth="1"/>
    <col min="8" max="8" width="9.42578125" style="152" bestFit="1" customWidth="1"/>
    <col min="9" max="10" width="8.85546875" style="152"/>
    <col min="11" max="11" width="12.28515625" style="152" customWidth="1"/>
    <col min="12" max="12" width="32.42578125" style="152" customWidth="1"/>
    <col min="13" max="16384" width="8.85546875" style="152"/>
  </cols>
  <sheetData>
    <row r="1" spans="1:12" ht="28.5" customHeight="1" x14ac:dyDescent="0.25">
      <c r="A1" s="193" t="s">
        <v>383</v>
      </c>
      <c r="B1" s="194"/>
      <c r="C1" s="194"/>
      <c r="D1" s="194"/>
      <c r="E1" s="194"/>
      <c r="F1" s="194"/>
      <c r="G1" s="194"/>
      <c r="H1" s="194"/>
      <c r="I1" s="194"/>
      <c r="J1" s="194"/>
      <c r="K1" s="194"/>
      <c r="L1" s="194"/>
    </row>
    <row r="2" spans="1:12" s="154" customFormat="1" ht="33" customHeight="1" x14ac:dyDescent="0.25">
      <c r="A2" s="153" t="s">
        <v>243</v>
      </c>
      <c r="B2" s="153" t="s">
        <v>118</v>
      </c>
      <c r="C2" s="153" t="s">
        <v>244</v>
      </c>
      <c r="D2" s="153" t="s">
        <v>13</v>
      </c>
      <c r="E2" s="153" t="s">
        <v>245</v>
      </c>
      <c r="F2" s="153" t="s">
        <v>246</v>
      </c>
      <c r="G2" s="153" t="s">
        <v>247</v>
      </c>
      <c r="H2" s="153" t="s">
        <v>248</v>
      </c>
      <c r="I2" s="153" t="s">
        <v>249</v>
      </c>
      <c r="J2" s="153" t="s">
        <v>250</v>
      </c>
      <c r="K2" s="153" t="s">
        <v>19</v>
      </c>
      <c r="L2" s="153" t="s">
        <v>104</v>
      </c>
    </row>
    <row r="3" spans="1:12" s="154" customFormat="1" ht="38.25" customHeight="1" x14ac:dyDescent="0.25">
      <c r="A3" s="146">
        <v>1</v>
      </c>
      <c r="B3" s="155" t="s">
        <v>251</v>
      </c>
      <c r="C3" s="153" t="s">
        <v>120</v>
      </c>
      <c r="D3" s="153" t="s">
        <v>110</v>
      </c>
      <c r="E3" s="153"/>
      <c r="F3" s="153"/>
      <c r="G3" s="153"/>
      <c r="H3" s="153"/>
      <c r="I3" s="153"/>
      <c r="J3" s="153"/>
      <c r="K3" s="172">
        <f>+K10-K21</f>
        <v>350.70755499999996</v>
      </c>
      <c r="L3" s="153"/>
    </row>
    <row r="4" spans="1:12" ht="16.5" x14ac:dyDescent="0.25">
      <c r="A4" s="153"/>
      <c r="B4" s="157"/>
      <c r="C4" s="153"/>
      <c r="D4" s="153"/>
      <c r="E4" s="153"/>
      <c r="F4" s="153"/>
      <c r="G4" s="153"/>
      <c r="H4" s="153"/>
      <c r="I4" s="153"/>
      <c r="J4" s="153"/>
      <c r="K4" s="172"/>
      <c r="L4" s="153"/>
    </row>
    <row r="5" spans="1:12" s="154" customFormat="1" ht="103.5" customHeight="1" x14ac:dyDescent="0.25">
      <c r="A5" s="146">
        <v>2</v>
      </c>
      <c r="B5" s="143" t="s">
        <v>252</v>
      </c>
      <c r="C5" s="146" t="s">
        <v>123</v>
      </c>
      <c r="D5" s="146"/>
      <c r="E5" s="158"/>
      <c r="F5" s="158"/>
      <c r="G5" s="158"/>
      <c r="H5" s="146"/>
      <c r="I5" s="146"/>
      <c r="J5" s="146"/>
      <c r="K5" s="165"/>
      <c r="L5" s="158"/>
    </row>
    <row r="6" spans="1:12" s="154" customFormat="1" ht="24.95" customHeight="1" x14ac:dyDescent="0.25">
      <c r="A6" s="146"/>
      <c r="B6" s="143" t="s">
        <v>253</v>
      </c>
      <c r="C6" s="146"/>
      <c r="D6" s="146" t="s">
        <v>86</v>
      </c>
      <c r="E6" s="158">
        <v>1</v>
      </c>
      <c r="F6" s="158"/>
      <c r="G6" s="158">
        <f>6.44+0.75+0.75</f>
        <v>7.94</v>
      </c>
      <c r="H6" s="146">
        <f>3.06+0.75+0.75</f>
        <v>4.5600000000000005</v>
      </c>
      <c r="I6" s="159">
        <f>0.15+0.55+0.075</f>
        <v>0.77500000000000002</v>
      </c>
      <c r="J6" s="146"/>
      <c r="K6" s="165">
        <f>I6*H6*G6*E6</f>
        <v>28.059960000000007</v>
      </c>
      <c r="L6" s="195" t="s">
        <v>254</v>
      </c>
    </row>
    <row r="7" spans="1:12" s="154" customFormat="1" ht="24.95" customHeight="1" x14ac:dyDescent="0.25">
      <c r="A7" s="146"/>
      <c r="B7" s="143" t="s">
        <v>255</v>
      </c>
      <c r="C7" s="146"/>
      <c r="D7" s="146" t="s">
        <v>86</v>
      </c>
      <c r="E7" s="158">
        <v>1</v>
      </c>
      <c r="F7" s="158"/>
      <c r="G7" s="158">
        <f>16.44+0.75+0.75</f>
        <v>17.940000000000001</v>
      </c>
      <c r="H7" s="146">
        <f>6.44+0.75+0.75</f>
        <v>7.94</v>
      </c>
      <c r="I7" s="159">
        <f>2.7+0.3+0.075</f>
        <v>3.0750000000000002</v>
      </c>
      <c r="J7" s="146"/>
      <c r="K7" s="165">
        <f t="shared" ref="K7:K9" si="0">I7*H7*G7*E7</f>
        <v>438.01407000000006</v>
      </c>
      <c r="L7" s="196"/>
    </row>
    <row r="8" spans="1:12" s="154" customFormat="1" ht="24.95" customHeight="1" x14ac:dyDescent="0.25">
      <c r="A8" s="146"/>
      <c r="B8" s="143" t="s">
        <v>256</v>
      </c>
      <c r="C8" s="146"/>
      <c r="D8" s="146" t="s">
        <v>86</v>
      </c>
      <c r="E8" s="158">
        <v>1</v>
      </c>
      <c r="F8" s="158"/>
      <c r="G8" s="158">
        <f>6.44+0.75+0.75</f>
        <v>7.94</v>
      </c>
      <c r="H8" s="146">
        <f>1.55+0.75+0.75</f>
        <v>3.05</v>
      </c>
      <c r="I8" s="159">
        <f>0.55-0.3+0.075</f>
        <v>0.32500000000000007</v>
      </c>
      <c r="J8" s="146"/>
      <c r="K8" s="165">
        <f t="shared" si="0"/>
        <v>7.8705250000000015</v>
      </c>
      <c r="L8" s="196"/>
    </row>
    <row r="9" spans="1:12" s="154" customFormat="1" ht="24.95" customHeight="1" x14ac:dyDescent="0.25">
      <c r="A9" s="146"/>
      <c r="B9" s="143" t="s">
        <v>257</v>
      </c>
      <c r="C9" s="146"/>
      <c r="D9" s="146" t="s">
        <v>86</v>
      </c>
      <c r="E9" s="158">
        <v>1</v>
      </c>
      <c r="F9" s="158"/>
      <c r="G9" s="158">
        <f>1.5+0.23+0.23+0.75+0.75+0.15+0.15</f>
        <v>3.76</v>
      </c>
      <c r="H9" s="158">
        <f>1.5+0.23+0.23+0.75+0.75+0.15+0.15</f>
        <v>3.76</v>
      </c>
      <c r="I9" s="159">
        <f>1.95+0.75+2.1+0.3+0.225</f>
        <v>5.3250000000000002</v>
      </c>
      <c r="J9" s="146"/>
      <c r="K9" s="165">
        <f t="shared" si="0"/>
        <v>75.282719999999983</v>
      </c>
      <c r="L9" s="197"/>
    </row>
    <row r="10" spans="1:12" s="161" customFormat="1" ht="21.75" customHeight="1" x14ac:dyDescent="0.3">
      <c r="A10" s="153"/>
      <c r="B10" s="160" t="s">
        <v>258</v>
      </c>
      <c r="C10" s="153"/>
      <c r="D10" s="153"/>
      <c r="E10" s="160"/>
      <c r="F10" s="160"/>
      <c r="G10" s="156"/>
      <c r="H10" s="156"/>
      <c r="I10" s="156"/>
      <c r="J10" s="153"/>
      <c r="K10" s="172">
        <f>+K7+K6+K8+K9</f>
        <v>549.22727499999996</v>
      </c>
      <c r="L10" s="160"/>
    </row>
    <row r="11" spans="1:12" ht="21.75" customHeight="1" x14ac:dyDescent="0.25">
      <c r="A11" s="146"/>
      <c r="B11" s="162"/>
      <c r="C11" s="146"/>
      <c r="D11" s="146"/>
      <c r="E11" s="158"/>
      <c r="F11" s="158"/>
      <c r="G11" s="159"/>
      <c r="H11" s="159"/>
      <c r="I11" s="159"/>
      <c r="J11" s="146"/>
      <c r="K11" s="165"/>
      <c r="L11" s="158"/>
    </row>
    <row r="12" spans="1:12" s="154" customFormat="1" ht="24.75" customHeight="1" x14ac:dyDescent="0.25">
      <c r="A12" s="146">
        <v>3</v>
      </c>
      <c r="B12" s="143" t="s">
        <v>259</v>
      </c>
      <c r="C12" s="146">
        <v>2.25</v>
      </c>
      <c r="D12" s="146"/>
      <c r="E12" s="158"/>
      <c r="F12" s="158"/>
      <c r="G12" s="158"/>
      <c r="H12" s="146"/>
      <c r="I12" s="146"/>
      <c r="J12" s="146"/>
      <c r="K12" s="165"/>
      <c r="L12" s="158"/>
    </row>
    <row r="13" spans="1:12" s="154" customFormat="1" ht="24.75" customHeight="1" x14ac:dyDescent="0.25">
      <c r="A13" s="146"/>
      <c r="B13" s="143" t="s">
        <v>253</v>
      </c>
      <c r="C13" s="146"/>
      <c r="D13" s="146" t="s">
        <v>86</v>
      </c>
      <c r="E13" s="158">
        <v>2</v>
      </c>
      <c r="F13" s="158"/>
      <c r="G13" s="158">
        <f>6.44+0.75+0.75</f>
        <v>7.94</v>
      </c>
      <c r="H13" s="146">
        <v>0.75</v>
      </c>
      <c r="I13" s="159">
        <f>0.15+0.55+0.075</f>
        <v>0.77500000000000002</v>
      </c>
      <c r="J13" s="146"/>
      <c r="K13" s="165">
        <f>I13*H13*G13*E13</f>
        <v>9.2302500000000016</v>
      </c>
      <c r="L13" s="158"/>
    </row>
    <row r="14" spans="1:12" s="154" customFormat="1" ht="24.75" customHeight="1" x14ac:dyDescent="0.25">
      <c r="A14" s="146"/>
      <c r="B14" s="143" t="s">
        <v>253</v>
      </c>
      <c r="C14" s="146"/>
      <c r="D14" s="146" t="s">
        <v>86</v>
      </c>
      <c r="E14" s="158">
        <v>2</v>
      </c>
      <c r="F14" s="158"/>
      <c r="G14" s="158">
        <f>4.56-0.75-0.75</f>
        <v>3.0599999999999996</v>
      </c>
      <c r="H14" s="146">
        <v>0.75</v>
      </c>
      <c r="I14" s="159">
        <f>0.15+0.55+0.075</f>
        <v>0.77500000000000002</v>
      </c>
      <c r="J14" s="146"/>
      <c r="K14" s="165">
        <f t="shared" ref="K14:K20" si="1">I14*H14*G14*E14</f>
        <v>3.5572499999999998</v>
      </c>
      <c r="L14" s="158"/>
    </row>
    <row r="15" spans="1:12" s="154" customFormat="1" ht="24.75" customHeight="1" x14ac:dyDescent="0.25">
      <c r="A15" s="146"/>
      <c r="B15" s="143" t="s">
        <v>255</v>
      </c>
      <c r="C15" s="146"/>
      <c r="D15" s="146" t="s">
        <v>86</v>
      </c>
      <c r="E15" s="158">
        <v>2</v>
      </c>
      <c r="F15" s="158"/>
      <c r="G15" s="158">
        <f>16.44+0.75+0.75</f>
        <v>17.940000000000001</v>
      </c>
      <c r="H15" s="146">
        <v>0.75</v>
      </c>
      <c r="I15" s="159">
        <f>2.7+0.3+0.075</f>
        <v>3.0750000000000002</v>
      </c>
      <c r="J15" s="146"/>
      <c r="K15" s="165">
        <f t="shared" si="1"/>
        <v>82.748250000000013</v>
      </c>
      <c r="L15" s="158"/>
    </row>
    <row r="16" spans="1:12" s="154" customFormat="1" ht="24.75" customHeight="1" x14ac:dyDescent="0.25">
      <c r="A16" s="146"/>
      <c r="B16" s="143" t="s">
        <v>255</v>
      </c>
      <c r="C16" s="146"/>
      <c r="D16" s="146" t="s">
        <v>86</v>
      </c>
      <c r="E16" s="158">
        <v>2</v>
      </c>
      <c r="F16" s="158"/>
      <c r="G16" s="146">
        <f>6.44+0.75+0.75-0.75-0.75</f>
        <v>6.44</v>
      </c>
      <c r="H16" s="146">
        <v>0.75</v>
      </c>
      <c r="I16" s="159">
        <f>2.7+0.3+0.075</f>
        <v>3.0750000000000002</v>
      </c>
      <c r="J16" s="146"/>
      <c r="K16" s="165">
        <f t="shared" si="1"/>
        <v>29.704500000000007</v>
      </c>
      <c r="L16" s="158"/>
    </row>
    <row r="17" spans="1:12" s="154" customFormat="1" ht="24.75" customHeight="1" x14ac:dyDescent="0.25">
      <c r="A17" s="146"/>
      <c r="B17" s="143" t="s">
        <v>256</v>
      </c>
      <c r="C17" s="146"/>
      <c r="D17" s="146" t="s">
        <v>86</v>
      </c>
      <c r="E17" s="158">
        <v>2</v>
      </c>
      <c r="F17" s="158"/>
      <c r="G17" s="158">
        <f>6.44+0.75+0.75</f>
        <v>7.94</v>
      </c>
      <c r="H17" s="146">
        <v>0.75</v>
      </c>
      <c r="I17" s="159">
        <f>0.55-0.3+0.075</f>
        <v>0.32500000000000007</v>
      </c>
      <c r="J17" s="146"/>
      <c r="K17" s="165">
        <f t="shared" si="1"/>
        <v>3.870750000000001</v>
      </c>
      <c r="L17" s="158"/>
    </row>
    <row r="18" spans="1:12" s="154" customFormat="1" ht="24.75" customHeight="1" x14ac:dyDescent="0.25">
      <c r="A18" s="146"/>
      <c r="B18" s="143" t="s">
        <v>256</v>
      </c>
      <c r="C18" s="146"/>
      <c r="D18" s="146" t="s">
        <v>86</v>
      </c>
      <c r="E18" s="158">
        <v>2</v>
      </c>
      <c r="F18" s="158"/>
      <c r="G18" s="146">
        <f>1.55+0.75+0.75-0.75-0.75</f>
        <v>1.5499999999999998</v>
      </c>
      <c r="H18" s="146">
        <v>0.75</v>
      </c>
      <c r="I18" s="159">
        <f>0.55-0.3+0.075</f>
        <v>0.32500000000000007</v>
      </c>
      <c r="J18" s="146"/>
      <c r="K18" s="165">
        <f t="shared" si="1"/>
        <v>0.7556250000000001</v>
      </c>
      <c r="L18" s="158"/>
    </row>
    <row r="19" spans="1:12" s="154" customFormat="1" ht="24.75" customHeight="1" x14ac:dyDescent="0.25">
      <c r="A19" s="146"/>
      <c r="B19" s="143" t="s">
        <v>260</v>
      </c>
      <c r="C19" s="146"/>
      <c r="D19" s="146" t="s">
        <v>86</v>
      </c>
      <c r="E19" s="158">
        <v>1</v>
      </c>
      <c r="F19" s="158"/>
      <c r="G19" s="158">
        <f>1.5+0.23+0.23+0.75+0.75+0.15+0.15</f>
        <v>3.76</v>
      </c>
      <c r="H19" s="158">
        <f>1.5+0.23+0.23+0.75+0.75+0.15+0.15</f>
        <v>3.76</v>
      </c>
      <c r="I19" s="159">
        <f>1.95+0.75+2.1+0.3+0.225</f>
        <v>5.3250000000000002</v>
      </c>
      <c r="J19" s="146"/>
      <c r="K19" s="165">
        <f t="shared" si="1"/>
        <v>75.282719999999983</v>
      </c>
      <c r="L19" s="158"/>
    </row>
    <row r="20" spans="1:12" s="154" customFormat="1" ht="24.75" customHeight="1" x14ac:dyDescent="0.25">
      <c r="A20" s="146"/>
      <c r="B20" s="143" t="s">
        <v>261</v>
      </c>
      <c r="C20" s="146"/>
      <c r="D20" s="146" t="s">
        <v>86</v>
      </c>
      <c r="E20" s="158">
        <v>-1</v>
      </c>
      <c r="F20" s="158"/>
      <c r="G20" s="158">
        <f>(3.14*0.5*0.5)+0.23+0.23</f>
        <v>1.2450000000000001</v>
      </c>
      <c r="H20" s="158">
        <v>1</v>
      </c>
      <c r="I20" s="159">
        <f>1.95+0.75+2.1+0.3+0.225</f>
        <v>5.3250000000000002</v>
      </c>
      <c r="J20" s="146"/>
      <c r="K20" s="165">
        <f t="shared" si="1"/>
        <v>-6.6296250000000008</v>
      </c>
      <c r="L20" s="158"/>
    </row>
    <row r="21" spans="1:12" s="154" customFormat="1" ht="28.5" customHeight="1" x14ac:dyDescent="0.25">
      <c r="A21" s="146"/>
      <c r="B21" s="160" t="s">
        <v>258</v>
      </c>
      <c r="C21" s="153"/>
      <c r="D21" s="153"/>
      <c r="E21" s="160"/>
      <c r="F21" s="160"/>
      <c r="G21" s="156"/>
      <c r="H21" s="156"/>
      <c r="I21" s="156"/>
      <c r="J21" s="153"/>
      <c r="K21" s="172">
        <f>SUM(K13:K20)</f>
        <v>198.51972000000001</v>
      </c>
      <c r="L21" s="158"/>
    </row>
    <row r="22" spans="1:12" ht="29.25" customHeight="1" x14ac:dyDescent="0.25">
      <c r="A22" s="146"/>
      <c r="B22" s="162"/>
      <c r="C22" s="146"/>
      <c r="D22" s="146"/>
      <c r="E22" s="158"/>
      <c r="F22" s="158"/>
      <c r="G22" s="163"/>
      <c r="H22" s="159"/>
      <c r="I22" s="146"/>
      <c r="J22" s="146"/>
      <c r="K22" s="165"/>
      <c r="L22" s="158"/>
    </row>
    <row r="23" spans="1:12" s="164" customFormat="1" ht="37.5" customHeight="1" x14ac:dyDescent="0.25">
      <c r="A23" s="146">
        <v>4</v>
      </c>
      <c r="B23" s="143" t="s">
        <v>262</v>
      </c>
      <c r="C23" s="146" t="s">
        <v>127</v>
      </c>
      <c r="D23" s="146"/>
      <c r="E23" s="158"/>
      <c r="F23" s="158"/>
      <c r="G23" s="158"/>
      <c r="H23" s="146"/>
      <c r="I23" s="146"/>
      <c r="J23" s="146"/>
      <c r="K23" s="165"/>
      <c r="L23" s="158"/>
    </row>
    <row r="24" spans="1:12" s="164" customFormat="1" ht="24.95" customHeight="1" x14ac:dyDescent="0.25">
      <c r="A24" s="146"/>
      <c r="B24" s="143" t="s">
        <v>253</v>
      </c>
      <c r="C24" s="146"/>
      <c r="D24" s="146" t="s">
        <v>86</v>
      </c>
      <c r="E24" s="158">
        <v>1</v>
      </c>
      <c r="F24" s="158"/>
      <c r="G24" s="158">
        <f>6.44+0.75+0.75</f>
        <v>7.94</v>
      </c>
      <c r="H24" s="146">
        <f>3.06+0.75+0.75</f>
        <v>4.5600000000000005</v>
      </c>
      <c r="I24" s="159">
        <f>0.15+0.55+0.075</f>
        <v>0.77500000000000002</v>
      </c>
      <c r="J24" s="146"/>
      <c r="K24" s="165">
        <f>I24*H24*G24*E24</f>
        <v>28.059960000000007</v>
      </c>
      <c r="L24" s="158"/>
    </row>
    <row r="25" spans="1:12" s="164" customFormat="1" ht="24.95" customHeight="1" x14ac:dyDescent="0.25">
      <c r="A25" s="146"/>
      <c r="B25" s="143" t="s">
        <v>255</v>
      </c>
      <c r="C25" s="146"/>
      <c r="D25" s="146" t="s">
        <v>86</v>
      </c>
      <c r="E25" s="158">
        <v>1</v>
      </c>
      <c r="F25" s="158"/>
      <c r="G25" s="158">
        <f>16.44+0.75+0.75</f>
        <v>17.940000000000001</v>
      </c>
      <c r="H25" s="146">
        <f>6.44+0.75+0.75</f>
        <v>7.94</v>
      </c>
      <c r="I25" s="159">
        <f>2.7+0.3+0.075-1.5</f>
        <v>1.5750000000000002</v>
      </c>
      <c r="J25" s="146"/>
      <c r="K25" s="165">
        <f t="shared" ref="K25:K27" si="2">I25*H25*G25*E25</f>
        <v>224.34867000000003</v>
      </c>
      <c r="L25" s="158"/>
    </row>
    <row r="26" spans="1:12" s="164" customFormat="1" ht="24.95" customHeight="1" x14ac:dyDescent="0.25">
      <c r="A26" s="146"/>
      <c r="B26" s="143" t="s">
        <v>256</v>
      </c>
      <c r="C26" s="146"/>
      <c r="D26" s="146" t="s">
        <v>86</v>
      </c>
      <c r="E26" s="158">
        <v>1</v>
      </c>
      <c r="F26" s="158"/>
      <c r="G26" s="158">
        <f>6.44+0.75+0.75</f>
        <v>7.94</v>
      </c>
      <c r="H26" s="146">
        <f>1.55+0.75+0.75</f>
        <v>3.05</v>
      </c>
      <c r="I26" s="159">
        <f>0.55-0.3+0.075</f>
        <v>0.32500000000000007</v>
      </c>
      <c r="J26" s="146"/>
      <c r="K26" s="165">
        <f t="shared" si="2"/>
        <v>7.8705250000000015</v>
      </c>
      <c r="L26" s="158"/>
    </row>
    <row r="27" spans="1:12" s="164" customFormat="1" ht="24.95" customHeight="1" x14ac:dyDescent="0.25">
      <c r="A27" s="146"/>
      <c r="B27" s="143" t="s">
        <v>257</v>
      </c>
      <c r="C27" s="146"/>
      <c r="D27" s="146" t="s">
        <v>86</v>
      </c>
      <c r="E27" s="158">
        <v>1</v>
      </c>
      <c r="F27" s="158"/>
      <c r="G27" s="158">
        <f>1.5+0.23+0.23+0.75+0.75+0.15+0.15</f>
        <v>3.76</v>
      </c>
      <c r="H27" s="158">
        <f>1.5+0.23+0.23+0.75+0.75+0.15+0.15</f>
        <v>3.76</v>
      </c>
      <c r="I27" s="159">
        <f>1.95+0.75+2.1+0.3+0.225-1.5</f>
        <v>3.8250000000000002</v>
      </c>
      <c r="J27" s="146"/>
      <c r="K27" s="165">
        <f t="shared" si="2"/>
        <v>54.076319999999996</v>
      </c>
      <c r="L27" s="158"/>
    </row>
    <row r="28" spans="1:12" s="164" customFormat="1" ht="28.5" customHeight="1" x14ac:dyDescent="0.25">
      <c r="A28" s="146"/>
      <c r="B28" s="160" t="s">
        <v>258</v>
      </c>
      <c r="C28" s="153"/>
      <c r="D28" s="153"/>
      <c r="E28" s="160"/>
      <c r="F28" s="160"/>
      <c r="G28" s="156"/>
      <c r="H28" s="156"/>
      <c r="I28" s="156"/>
      <c r="J28" s="153"/>
      <c r="K28" s="172">
        <f>+K25+K24+K26+K27</f>
        <v>314.35547500000007</v>
      </c>
      <c r="L28" s="158"/>
    </row>
    <row r="29" spans="1:12" s="164" customFormat="1" ht="22.5" customHeight="1" x14ac:dyDescent="0.25">
      <c r="A29" s="146"/>
      <c r="B29" s="143"/>
      <c r="C29" s="146"/>
      <c r="D29" s="146"/>
      <c r="E29" s="158"/>
      <c r="F29" s="158"/>
      <c r="G29" s="158"/>
      <c r="H29" s="146"/>
      <c r="I29" s="146"/>
      <c r="J29" s="146"/>
      <c r="K29" s="165"/>
      <c r="L29" s="158"/>
    </row>
    <row r="30" spans="1:12" s="154" customFormat="1" ht="63" customHeight="1" x14ac:dyDescent="0.25">
      <c r="A30" s="146">
        <v>5</v>
      </c>
      <c r="B30" s="143" t="s">
        <v>112</v>
      </c>
      <c r="C30" s="146" t="s">
        <v>36</v>
      </c>
      <c r="D30" s="146"/>
      <c r="E30" s="158"/>
      <c r="F30" s="158"/>
      <c r="G30" s="158"/>
      <c r="H30" s="146"/>
      <c r="I30" s="146"/>
      <c r="J30" s="146"/>
      <c r="K30" s="165"/>
      <c r="L30" s="146"/>
    </row>
    <row r="31" spans="1:12" s="154" customFormat="1" ht="45" customHeight="1" x14ac:dyDescent="0.25">
      <c r="A31" s="146" t="s">
        <v>105</v>
      </c>
      <c r="B31" s="143" t="s">
        <v>131</v>
      </c>
      <c r="C31" s="146"/>
      <c r="D31" s="146"/>
      <c r="E31" s="158"/>
      <c r="F31" s="158"/>
      <c r="G31" s="158"/>
      <c r="H31" s="146"/>
      <c r="I31" s="159"/>
      <c r="J31" s="146"/>
      <c r="K31" s="165"/>
      <c r="L31" s="158"/>
    </row>
    <row r="32" spans="1:12" s="154" customFormat="1" ht="25.5" customHeight="1" x14ac:dyDescent="0.25">
      <c r="A32" s="146"/>
      <c r="B32" s="143" t="s">
        <v>257</v>
      </c>
      <c r="C32" s="146"/>
      <c r="D32" s="146" t="s">
        <v>86</v>
      </c>
      <c r="E32" s="158">
        <v>1</v>
      </c>
      <c r="F32" s="158"/>
      <c r="G32" s="158">
        <v>3.14</v>
      </c>
      <c r="H32" s="146">
        <v>0.56000000000000005</v>
      </c>
      <c r="I32" s="159">
        <v>0.23</v>
      </c>
      <c r="J32" s="146"/>
      <c r="K32" s="165">
        <f>I32*H32*G32*E32</f>
        <v>0.40443200000000007</v>
      </c>
      <c r="L32" s="158"/>
    </row>
    <row r="33" spans="1:12" s="154" customFormat="1" ht="25.5" customHeight="1" x14ac:dyDescent="0.25">
      <c r="A33" s="146"/>
      <c r="B33" s="160" t="s">
        <v>263</v>
      </c>
      <c r="C33" s="146"/>
      <c r="D33" s="146"/>
      <c r="E33" s="158"/>
      <c r="F33" s="158"/>
      <c r="G33" s="158"/>
      <c r="H33" s="146"/>
      <c r="I33" s="159"/>
      <c r="J33" s="146"/>
      <c r="K33" s="172">
        <f>+K32</f>
        <v>0.40443200000000007</v>
      </c>
      <c r="L33" s="146"/>
    </row>
    <row r="34" spans="1:12" s="154" customFormat="1" ht="25.5" customHeight="1" x14ac:dyDescent="0.25">
      <c r="A34" s="146"/>
      <c r="B34" s="143"/>
      <c r="C34" s="146"/>
      <c r="D34" s="146"/>
      <c r="E34" s="158"/>
      <c r="F34" s="158"/>
      <c r="G34" s="158"/>
      <c r="H34" s="146"/>
      <c r="I34" s="159"/>
      <c r="J34" s="146"/>
      <c r="K34" s="165"/>
      <c r="L34" s="146"/>
    </row>
    <row r="35" spans="1:12" s="154" customFormat="1" ht="57.75" customHeight="1" x14ac:dyDescent="0.25">
      <c r="A35" s="146" t="s">
        <v>105</v>
      </c>
      <c r="B35" s="143" t="s">
        <v>264</v>
      </c>
      <c r="C35" s="146"/>
      <c r="D35" s="146"/>
      <c r="E35" s="158"/>
      <c r="F35" s="158"/>
      <c r="G35" s="158"/>
      <c r="H35" s="146"/>
      <c r="I35" s="146"/>
      <c r="J35" s="146"/>
      <c r="K35" s="165"/>
      <c r="L35" s="146"/>
    </row>
    <row r="36" spans="1:12" ht="24.95" customHeight="1" x14ac:dyDescent="0.25">
      <c r="A36" s="146"/>
      <c r="B36" s="143" t="s">
        <v>253</v>
      </c>
      <c r="C36" s="146"/>
      <c r="D36" s="146" t="s">
        <v>86</v>
      </c>
      <c r="E36" s="158">
        <v>1</v>
      </c>
      <c r="F36" s="158"/>
      <c r="G36" s="158">
        <f>6.44+0.075+0.075</f>
        <v>6.5900000000000007</v>
      </c>
      <c r="H36" s="146">
        <f>3.06+0.075+0.075</f>
        <v>3.2100000000000004</v>
      </c>
      <c r="I36" s="165">
        <v>7.4999999999999997E-2</v>
      </c>
      <c r="J36" s="146"/>
      <c r="K36" s="165">
        <f>I36*H36*G36*E36</f>
        <v>1.5865425000000004</v>
      </c>
      <c r="L36" s="146"/>
    </row>
    <row r="37" spans="1:12" ht="24.95" customHeight="1" x14ac:dyDescent="0.25">
      <c r="A37" s="146"/>
      <c r="B37" s="143" t="s">
        <v>255</v>
      </c>
      <c r="C37" s="146"/>
      <c r="D37" s="146" t="s">
        <v>86</v>
      </c>
      <c r="E37" s="158">
        <v>1</v>
      </c>
      <c r="F37" s="158"/>
      <c r="G37" s="158">
        <v>11.83</v>
      </c>
      <c r="H37" s="146">
        <f>6.44+0.075+0.075</f>
        <v>6.5900000000000007</v>
      </c>
      <c r="I37" s="165">
        <v>7.4999999999999997E-2</v>
      </c>
      <c r="J37" s="146"/>
      <c r="K37" s="165">
        <f t="shared" ref="K37:K39" si="3">I37*H37*G37*E37</f>
        <v>5.8469775000000004</v>
      </c>
      <c r="L37" s="146"/>
    </row>
    <row r="38" spans="1:12" ht="24.95" customHeight="1" x14ac:dyDescent="0.25">
      <c r="A38" s="146"/>
      <c r="B38" s="143" t="s">
        <v>256</v>
      </c>
      <c r="C38" s="146"/>
      <c r="D38" s="146" t="s">
        <v>86</v>
      </c>
      <c r="E38" s="158">
        <v>1</v>
      </c>
      <c r="F38" s="158"/>
      <c r="G38" s="158">
        <f>6.44+0.075+0.075</f>
        <v>6.5900000000000007</v>
      </c>
      <c r="H38" s="146">
        <f>1.55+0.075+0.075</f>
        <v>1.7</v>
      </c>
      <c r="I38" s="165">
        <v>7.4999999999999997E-2</v>
      </c>
      <c r="J38" s="146"/>
      <c r="K38" s="165">
        <f t="shared" si="3"/>
        <v>0.84022500000000011</v>
      </c>
      <c r="L38" s="146"/>
    </row>
    <row r="39" spans="1:12" ht="24.95" customHeight="1" x14ac:dyDescent="0.25">
      <c r="A39" s="146"/>
      <c r="B39" s="143" t="s">
        <v>257</v>
      </c>
      <c r="C39" s="146"/>
      <c r="D39" s="146" t="s">
        <v>86</v>
      </c>
      <c r="E39" s="158">
        <v>1</v>
      </c>
      <c r="F39" s="158"/>
      <c r="G39" s="158">
        <f>1.5+0.23+0.23+0.15+0.15</f>
        <v>2.2599999999999998</v>
      </c>
      <c r="H39" s="158">
        <f>1.5+0.23+0.23+0.15+0.15</f>
        <v>2.2599999999999998</v>
      </c>
      <c r="I39" s="165">
        <v>0.3</v>
      </c>
      <c r="J39" s="146"/>
      <c r="K39" s="165">
        <f t="shared" si="3"/>
        <v>1.5322799999999996</v>
      </c>
      <c r="L39" s="146"/>
    </row>
    <row r="40" spans="1:12" ht="24.95" customHeight="1" x14ac:dyDescent="0.25">
      <c r="A40" s="146"/>
      <c r="B40" s="160" t="s">
        <v>258</v>
      </c>
      <c r="C40" s="153"/>
      <c r="D40" s="153"/>
      <c r="E40" s="160"/>
      <c r="F40" s="160"/>
      <c r="G40" s="156"/>
      <c r="H40" s="156"/>
      <c r="I40" s="156"/>
      <c r="J40" s="153"/>
      <c r="K40" s="172">
        <f>+K37+K36+K38+K39</f>
        <v>9.806025</v>
      </c>
      <c r="L40" s="146"/>
    </row>
    <row r="41" spans="1:12" x14ac:dyDescent="0.25">
      <c r="A41" s="146"/>
      <c r="B41" s="166"/>
      <c r="C41" s="146"/>
      <c r="D41" s="146"/>
      <c r="E41" s="158"/>
      <c r="F41" s="158"/>
      <c r="G41" s="158"/>
      <c r="H41" s="146"/>
      <c r="I41" s="146"/>
      <c r="J41" s="146"/>
      <c r="K41" s="165"/>
      <c r="L41" s="146"/>
    </row>
    <row r="42" spans="1:12" s="154" customFormat="1" ht="58.5" customHeight="1" x14ac:dyDescent="0.25">
      <c r="A42" s="146">
        <v>6</v>
      </c>
      <c r="B42" s="143" t="s">
        <v>265</v>
      </c>
      <c r="C42" s="146">
        <v>5.0999999999999996</v>
      </c>
      <c r="D42" s="146"/>
      <c r="E42" s="158"/>
      <c r="F42" s="158"/>
      <c r="G42" s="158"/>
      <c r="H42" s="146"/>
      <c r="I42" s="146"/>
      <c r="J42" s="146"/>
      <c r="K42" s="165"/>
      <c r="L42" s="146"/>
    </row>
    <row r="43" spans="1:12" s="154" customFormat="1" ht="49.5" customHeight="1" x14ac:dyDescent="0.25">
      <c r="A43" s="146" t="s">
        <v>105</v>
      </c>
      <c r="B43" s="143" t="s">
        <v>266</v>
      </c>
      <c r="C43" s="146" t="s">
        <v>134</v>
      </c>
      <c r="D43" s="146" t="s">
        <v>110</v>
      </c>
      <c r="E43" s="158"/>
      <c r="F43" s="158"/>
      <c r="G43" s="158"/>
      <c r="H43" s="146"/>
      <c r="I43" s="146"/>
      <c r="J43" s="146"/>
      <c r="K43" s="165"/>
      <c r="L43" s="146"/>
    </row>
    <row r="44" spans="1:12" ht="20.25" customHeight="1" x14ac:dyDescent="0.25">
      <c r="A44" s="146"/>
      <c r="B44" s="166"/>
      <c r="C44" s="146"/>
      <c r="D44" s="146"/>
      <c r="E44" s="158"/>
      <c r="F44" s="158"/>
      <c r="G44" s="158"/>
      <c r="H44" s="146"/>
      <c r="I44" s="146"/>
      <c r="J44" s="146"/>
      <c r="K44" s="165"/>
      <c r="L44" s="146"/>
    </row>
    <row r="45" spans="1:12" ht="24.95" customHeight="1" x14ac:dyDescent="0.25">
      <c r="A45" s="146"/>
      <c r="B45" s="143" t="s">
        <v>267</v>
      </c>
      <c r="C45" s="146"/>
      <c r="D45" s="146" t="s">
        <v>86</v>
      </c>
      <c r="E45" s="158">
        <v>1</v>
      </c>
      <c r="F45" s="158"/>
      <c r="G45" s="158">
        <f>6.44</f>
        <v>6.44</v>
      </c>
      <c r="H45" s="146">
        <f>3.06</f>
        <v>3.06</v>
      </c>
      <c r="I45" s="165">
        <v>0.55000000000000004</v>
      </c>
      <c r="J45" s="146"/>
      <c r="K45" s="165">
        <f>I45*H45*G45*E45</f>
        <v>10.838520000000003</v>
      </c>
      <c r="L45" s="146"/>
    </row>
    <row r="46" spans="1:12" ht="24.95" customHeight="1" x14ac:dyDescent="0.25">
      <c r="A46" s="146"/>
      <c r="B46" s="143" t="s">
        <v>268</v>
      </c>
      <c r="C46" s="146"/>
      <c r="D46" s="146" t="s">
        <v>86</v>
      </c>
      <c r="E46" s="158">
        <v>1</v>
      </c>
      <c r="F46" s="158"/>
      <c r="G46" s="158">
        <f>6.44</f>
        <v>6.44</v>
      </c>
      <c r="H46" s="146">
        <f>1.55</f>
        <v>1.55</v>
      </c>
      <c r="I46" s="165">
        <v>0.55000000000000004</v>
      </c>
      <c r="J46" s="146"/>
      <c r="K46" s="165">
        <f t="shared" ref="K46:K55" si="4">I46*H46*G46*E46</f>
        <v>5.4901000000000009</v>
      </c>
      <c r="L46" s="146"/>
    </row>
    <row r="47" spans="1:12" ht="24.95" customHeight="1" x14ac:dyDescent="0.25">
      <c r="A47" s="146"/>
      <c r="B47" s="143" t="s">
        <v>269</v>
      </c>
      <c r="C47" s="146"/>
      <c r="D47" s="146" t="s">
        <v>86</v>
      </c>
      <c r="E47" s="158">
        <v>1</v>
      </c>
      <c r="F47" s="158"/>
      <c r="G47" s="158">
        <v>11.83</v>
      </c>
      <c r="H47" s="146">
        <v>6.44</v>
      </c>
      <c r="I47" s="165">
        <v>0.3</v>
      </c>
      <c r="J47" s="146"/>
      <c r="K47" s="165">
        <f t="shared" si="4"/>
        <v>22.855560000000001</v>
      </c>
      <c r="L47" s="146"/>
    </row>
    <row r="48" spans="1:12" ht="24.95" customHeight="1" x14ac:dyDescent="0.25">
      <c r="A48" s="146"/>
      <c r="B48" s="143" t="s">
        <v>270</v>
      </c>
      <c r="C48" s="146"/>
      <c r="D48" s="146" t="s">
        <v>86</v>
      </c>
      <c r="E48" s="158">
        <v>2</v>
      </c>
      <c r="F48" s="158"/>
      <c r="G48" s="158">
        <f>13.03+0.35+0.3+1.21+0.35</f>
        <v>15.24</v>
      </c>
      <c r="H48" s="146">
        <v>0.35</v>
      </c>
      <c r="I48" s="165">
        <f>2.7+0.6</f>
        <v>3.3000000000000003</v>
      </c>
      <c r="J48" s="146"/>
      <c r="K48" s="165">
        <f t="shared" si="4"/>
        <v>35.2044</v>
      </c>
      <c r="L48" s="146"/>
    </row>
    <row r="49" spans="1:12" ht="24.95" customHeight="1" x14ac:dyDescent="0.25">
      <c r="A49" s="146"/>
      <c r="B49" s="143" t="s">
        <v>271</v>
      </c>
      <c r="C49" s="146"/>
      <c r="D49" s="146" t="s">
        <v>86</v>
      </c>
      <c r="E49" s="158">
        <v>2</v>
      </c>
      <c r="F49" s="158"/>
      <c r="G49" s="158">
        <f>6.44-1.2-0.35-0.35</f>
        <v>4.5400000000000009</v>
      </c>
      <c r="H49" s="146">
        <v>0.35</v>
      </c>
      <c r="I49" s="165">
        <f>2.7+0.6</f>
        <v>3.3000000000000003</v>
      </c>
      <c r="J49" s="146"/>
      <c r="K49" s="165">
        <f t="shared" si="4"/>
        <v>10.487400000000003</v>
      </c>
      <c r="L49" s="146"/>
    </row>
    <row r="50" spans="1:12" ht="24.95" customHeight="1" x14ac:dyDescent="0.25">
      <c r="A50" s="146"/>
      <c r="B50" s="143" t="s">
        <v>272</v>
      </c>
      <c r="C50" s="146"/>
      <c r="D50" s="146" t="s">
        <v>86</v>
      </c>
      <c r="E50" s="158">
        <v>2</v>
      </c>
      <c r="F50" s="158"/>
      <c r="G50" s="158">
        <f>6.44-1.2</f>
        <v>5.24</v>
      </c>
      <c r="H50" s="146">
        <v>0.35</v>
      </c>
      <c r="I50" s="165">
        <v>0.45</v>
      </c>
      <c r="J50" s="146"/>
      <c r="K50" s="165">
        <f t="shared" si="4"/>
        <v>1.6506000000000001</v>
      </c>
      <c r="L50" s="146"/>
    </row>
    <row r="51" spans="1:12" ht="24.95" customHeight="1" x14ac:dyDescent="0.25">
      <c r="A51" s="146"/>
      <c r="B51" s="143" t="s">
        <v>273</v>
      </c>
      <c r="C51" s="146"/>
      <c r="D51" s="146" t="s">
        <v>86</v>
      </c>
      <c r="E51" s="158">
        <v>2</v>
      </c>
      <c r="F51" s="158"/>
      <c r="G51" s="158">
        <v>1.21</v>
      </c>
      <c r="H51" s="146">
        <v>0.35</v>
      </c>
      <c r="I51" s="165">
        <v>0.45</v>
      </c>
      <c r="J51" s="146"/>
      <c r="K51" s="165">
        <f t="shared" si="4"/>
        <v>0.38114999999999999</v>
      </c>
      <c r="L51" s="146"/>
    </row>
    <row r="52" spans="1:12" ht="24.95" customHeight="1" x14ac:dyDescent="0.25">
      <c r="A52" s="146"/>
      <c r="B52" s="143" t="s">
        <v>274</v>
      </c>
      <c r="C52" s="146"/>
      <c r="D52" s="146" t="s">
        <v>86</v>
      </c>
      <c r="E52" s="158">
        <v>1</v>
      </c>
      <c r="F52" s="158"/>
      <c r="G52" s="158">
        <f>6.44-1.2-0.35-0.35</f>
        <v>4.5400000000000009</v>
      </c>
      <c r="H52" s="146">
        <v>0.3</v>
      </c>
      <c r="I52" s="165">
        <f>2.7+0.6</f>
        <v>3.3000000000000003</v>
      </c>
      <c r="J52" s="146"/>
      <c r="K52" s="165">
        <f t="shared" si="4"/>
        <v>4.494600000000001</v>
      </c>
      <c r="L52" s="146"/>
    </row>
    <row r="53" spans="1:12" ht="24.95" customHeight="1" x14ac:dyDescent="0.25">
      <c r="A53" s="146"/>
      <c r="B53" s="143" t="s">
        <v>275</v>
      </c>
      <c r="C53" s="146"/>
      <c r="D53" s="146" t="s">
        <v>86</v>
      </c>
      <c r="E53" s="158">
        <v>1</v>
      </c>
      <c r="F53" s="158"/>
      <c r="G53" s="158">
        <f>1.55</f>
        <v>1.55</v>
      </c>
      <c r="H53" s="146">
        <v>0.3</v>
      </c>
      <c r="I53" s="165">
        <v>1.2</v>
      </c>
      <c r="J53" s="146"/>
      <c r="K53" s="165">
        <f t="shared" si="4"/>
        <v>0.55799999999999994</v>
      </c>
      <c r="L53" s="146"/>
    </row>
    <row r="54" spans="1:12" ht="24.95" customHeight="1" x14ac:dyDescent="0.25">
      <c r="A54" s="146"/>
      <c r="B54" s="143" t="s">
        <v>275</v>
      </c>
      <c r="C54" s="146"/>
      <c r="D54" s="146" t="s">
        <v>86</v>
      </c>
      <c r="E54" s="158">
        <v>1</v>
      </c>
      <c r="F54" s="158"/>
      <c r="G54" s="158">
        <f>1.65+1.55</f>
        <v>3.2</v>
      </c>
      <c r="H54" s="146">
        <v>0.35</v>
      </c>
      <c r="I54" s="165">
        <f>1.2-0.6</f>
        <v>0.6</v>
      </c>
      <c r="J54" s="146"/>
      <c r="K54" s="165">
        <f t="shared" si="4"/>
        <v>0.67200000000000004</v>
      </c>
      <c r="L54" s="146"/>
    </row>
    <row r="55" spans="1:12" ht="24.95" customHeight="1" x14ac:dyDescent="0.25">
      <c r="A55" s="146"/>
      <c r="B55" s="143" t="s">
        <v>276</v>
      </c>
      <c r="C55" s="146"/>
      <c r="D55" s="146" t="s">
        <v>86</v>
      </c>
      <c r="E55" s="158">
        <v>1</v>
      </c>
      <c r="F55" s="158"/>
      <c r="G55" s="158">
        <f>1.76+1.76+1.65</f>
        <v>5.17</v>
      </c>
      <c r="H55" s="146">
        <v>0.35</v>
      </c>
      <c r="I55" s="165">
        <f>1.55-0.6</f>
        <v>0.95000000000000007</v>
      </c>
      <c r="J55" s="146"/>
      <c r="K55" s="165">
        <f t="shared" si="4"/>
        <v>1.719025</v>
      </c>
      <c r="L55" s="146"/>
    </row>
    <row r="56" spans="1:12" ht="24.95" customHeight="1" x14ac:dyDescent="0.25">
      <c r="A56" s="146"/>
      <c r="B56" s="160" t="s">
        <v>258</v>
      </c>
      <c r="C56" s="153"/>
      <c r="D56" s="153"/>
      <c r="E56" s="160"/>
      <c r="F56" s="160"/>
      <c r="G56" s="156"/>
      <c r="H56" s="156"/>
      <c r="I56" s="156"/>
      <c r="J56" s="153"/>
      <c r="K56" s="172">
        <f>SUM(K45:K55)</f>
        <v>94.351355000000027</v>
      </c>
      <c r="L56" s="146"/>
    </row>
    <row r="57" spans="1:12" x14ac:dyDescent="0.25">
      <c r="A57" s="146"/>
      <c r="B57" s="166"/>
      <c r="C57" s="146"/>
      <c r="D57" s="146"/>
      <c r="E57" s="158"/>
      <c r="F57" s="158"/>
      <c r="G57" s="158"/>
      <c r="H57" s="146"/>
      <c r="I57" s="146"/>
      <c r="J57" s="146"/>
      <c r="K57" s="165"/>
      <c r="L57" s="146"/>
    </row>
    <row r="58" spans="1:12" x14ac:dyDescent="0.25">
      <c r="A58" s="146"/>
      <c r="B58" s="166"/>
      <c r="C58" s="146"/>
      <c r="D58" s="146"/>
      <c r="E58" s="158"/>
      <c r="F58" s="158"/>
      <c r="G58" s="158"/>
      <c r="H58" s="146"/>
      <c r="I58" s="146"/>
      <c r="J58" s="146"/>
      <c r="K58" s="165"/>
      <c r="L58" s="146"/>
    </row>
    <row r="59" spans="1:12" s="154" customFormat="1" ht="94.5" customHeight="1" x14ac:dyDescent="0.25">
      <c r="A59" s="146">
        <v>7</v>
      </c>
      <c r="B59" s="143" t="s">
        <v>277</v>
      </c>
      <c r="C59" s="146">
        <v>5.2</v>
      </c>
      <c r="D59" s="146" t="s">
        <v>110</v>
      </c>
      <c r="E59" s="158"/>
      <c r="F59" s="158"/>
      <c r="G59" s="158"/>
      <c r="H59" s="146"/>
      <c r="I59" s="146"/>
      <c r="J59" s="146"/>
      <c r="K59" s="165"/>
      <c r="L59" s="146"/>
    </row>
    <row r="60" spans="1:12" s="154" customFormat="1" ht="41.25" customHeight="1" x14ac:dyDescent="0.25">
      <c r="A60" s="146"/>
      <c r="B60" s="143" t="s">
        <v>278</v>
      </c>
      <c r="C60" s="146" t="s">
        <v>136</v>
      </c>
      <c r="D60" s="146"/>
      <c r="E60" s="158"/>
      <c r="F60" s="158"/>
      <c r="G60" s="158"/>
      <c r="H60" s="146"/>
      <c r="I60" s="146"/>
      <c r="J60" s="146"/>
      <c r="K60" s="165"/>
      <c r="L60" s="146"/>
    </row>
    <row r="61" spans="1:12" ht="24.95" customHeight="1" x14ac:dyDescent="0.25">
      <c r="A61" s="146"/>
      <c r="B61" s="143" t="s">
        <v>275</v>
      </c>
      <c r="C61" s="146"/>
      <c r="D61" s="146" t="s">
        <v>86</v>
      </c>
      <c r="E61" s="158">
        <v>1</v>
      </c>
      <c r="F61" s="158"/>
      <c r="G61" s="158">
        <f>1.55</f>
        <v>1.55</v>
      </c>
      <c r="H61" s="146">
        <v>0.3</v>
      </c>
      <c r="I61" s="165">
        <f>2.85-1.2</f>
        <v>1.6500000000000001</v>
      </c>
      <c r="J61" s="146"/>
      <c r="K61" s="165">
        <f>I61*H61*G61*E61</f>
        <v>0.76724999999999999</v>
      </c>
      <c r="L61" s="146"/>
    </row>
    <row r="62" spans="1:12" ht="24.95" customHeight="1" x14ac:dyDescent="0.25">
      <c r="A62" s="146"/>
      <c r="B62" s="143" t="s">
        <v>275</v>
      </c>
      <c r="C62" s="146"/>
      <c r="D62" s="146" t="s">
        <v>86</v>
      </c>
      <c r="E62" s="158">
        <v>1</v>
      </c>
      <c r="F62" s="158"/>
      <c r="G62" s="158">
        <f>1.65+1.55</f>
        <v>3.2</v>
      </c>
      <c r="H62" s="146">
        <v>0.35</v>
      </c>
      <c r="I62" s="165">
        <f>2.85-1.2</f>
        <v>1.6500000000000001</v>
      </c>
      <c r="J62" s="146"/>
      <c r="K62" s="165">
        <f t="shared" ref="K62:K64" si="5">I62*H62*G62*E62</f>
        <v>1.8480000000000001</v>
      </c>
      <c r="L62" s="146"/>
    </row>
    <row r="63" spans="1:12" ht="24.95" customHeight="1" x14ac:dyDescent="0.25">
      <c r="A63" s="146"/>
      <c r="B63" s="143" t="s">
        <v>279</v>
      </c>
      <c r="C63" s="146"/>
      <c r="D63" s="146" t="s">
        <v>86</v>
      </c>
      <c r="E63" s="158">
        <v>2</v>
      </c>
      <c r="F63" s="158"/>
      <c r="G63" s="158">
        <v>3.3</v>
      </c>
      <c r="H63" s="146">
        <v>0.3</v>
      </c>
      <c r="I63" s="165">
        <v>0.3</v>
      </c>
      <c r="J63" s="146"/>
      <c r="K63" s="165">
        <f t="shared" si="5"/>
        <v>0.59399999999999997</v>
      </c>
      <c r="L63" s="146"/>
    </row>
    <row r="64" spans="1:12" ht="24.95" customHeight="1" x14ac:dyDescent="0.25">
      <c r="A64" s="146"/>
      <c r="B64" s="143" t="s">
        <v>280</v>
      </c>
      <c r="C64" s="146"/>
      <c r="D64" s="146" t="s">
        <v>86</v>
      </c>
      <c r="E64" s="158">
        <v>2</v>
      </c>
      <c r="F64" s="158"/>
      <c r="G64" s="158">
        <v>1.2</v>
      </c>
      <c r="H64" s="146">
        <v>0.3</v>
      </c>
      <c r="I64" s="165">
        <v>0.3</v>
      </c>
      <c r="J64" s="146"/>
      <c r="K64" s="165">
        <f t="shared" si="5"/>
        <v>0.216</v>
      </c>
      <c r="L64" s="146"/>
    </row>
    <row r="65" spans="1:13" ht="24.95" customHeight="1" x14ac:dyDescent="0.25">
      <c r="A65" s="146"/>
      <c r="B65" s="160" t="s">
        <v>258</v>
      </c>
      <c r="C65" s="153"/>
      <c r="D65" s="153"/>
      <c r="E65" s="160"/>
      <c r="F65" s="160"/>
      <c r="G65" s="156"/>
      <c r="H65" s="156"/>
      <c r="I65" s="156"/>
      <c r="J65" s="153"/>
      <c r="K65" s="172">
        <f>+K62+K61+K63+K64</f>
        <v>3.4252500000000001</v>
      </c>
      <c r="L65" s="146"/>
    </row>
    <row r="66" spans="1:13" ht="24.95" customHeight="1" x14ac:dyDescent="0.25">
      <c r="A66" s="146"/>
      <c r="B66" s="166"/>
      <c r="C66" s="146"/>
      <c r="D66" s="146"/>
      <c r="E66" s="158"/>
      <c r="F66" s="158"/>
      <c r="G66" s="158"/>
      <c r="H66" s="146"/>
      <c r="I66" s="146"/>
      <c r="J66" s="146"/>
      <c r="K66" s="165"/>
      <c r="L66" s="146"/>
    </row>
    <row r="67" spans="1:13" x14ac:dyDescent="0.25">
      <c r="A67" s="146"/>
      <c r="B67" s="166"/>
      <c r="C67" s="146"/>
      <c r="D67" s="146"/>
      <c r="E67" s="158"/>
      <c r="F67" s="158"/>
      <c r="G67" s="158"/>
      <c r="H67" s="146"/>
      <c r="I67" s="146"/>
      <c r="J67" s="146"/>
      <c r="K67" s="165"/>
      <c r="L67" s="146"/>
    </row>
    <row r="68" spans="1:13" s="154" customFormat="1" ht="111.75" customHeight="1" x14ac:dyDescent="0.25">
      <c r="A68" s="146">
        <v>8</v>
      </c>
      <c r="B68" s="143" t="s">
        <v>138</v>
      </c>
      <c r="C68" s="146">
        <v>5.3</v>
      </c>
      <c r="D68" s="146"/>
      <c r="E68" s="158"/>
      <c r="F68" s="158"/>
      <c r="G68" s="158"/>
      <c r="H68" s="146"/>
      <c r="I68" s="146"/>
      <c r="J68" s="146"/>
      <c r="K68" s="165"/>
      <c r="L68" s="146"/>
    </row>
    <row r="69" spans="1:13" s="154" customFormat="1" ht="24.95" customHeight="1" x14ac:dyDescent="0.25">
      <c r="A69" s="146"/>
      <c r="B69" s="143" t="s">
        <v>281</v>
      </c>
      <c r="C69" s="146"/>
      <c r="D69" s="146" t="s">
        <v>86</v>
      </c>
      <c r="E69" s="158">
        <v>1</v>
      </c>
      <c r="F69" s="158"/>
      <c r="G69" s="158">
        <v>12.61</v>
      </c>
      <c r="H69" s="146">
        <v>6.44</v>
      </c>
      <c r="I69" s="165">
        <v>0.3</v>
      </c>
      <c r="J69" s="146"/>
      <c r="K69" s="165">
        <f>I69*H69*G69*E69</f>
        <v>24.362519999999996</v>
      </c>
      <c r="L69" s="146"/>
    </row>
    <row r="70" spans="1:13" s="154" customFormat="1" ht="24.95" customHeight="1" x14ac:dyDescent="0.25">
      <c r="A70" s="146"/>
      <c r="B70" s="143" t="s">
        <v>282</v>
      </c>
      <c r="C70" s="146"/>
      <c r="D70" s="146" t="s">
        <v>86</v>
      </c>
      <c r="E70" s="158">
        <v>1</v>
      </c>
      <c r="F70" s="158"/>
      <c r="G70" s="158">
        <v>4.38</v>
      </c>
      <c r="H70" s="146">
        <v>1.88</v>
      </c>
      <c r="I70" s="165">
        <v>0.3</v>
      </c>
      <c r="J70" s="146"/>
      <c r="K70" s="165">
        <f t="shared" ref="K70:K78" si="6">I70*H70*G70*E70</f>
        <v>2.4703199999999996</v>
      </c>
      <c r="L70" s="146"/>
    </row>
    <row r="71" spans="1:13" s="154" customFormat="1" ht="24.95" customHeight="1" x14ac:dyDescent="0.25">
      <c r="A71" s="146"/>
      <c r="B71" s="143" t="s">
        <v>283</v>
      </c>
      <c r="C71" s="146"/>
      <c r="D71" s="146" t="s">
        <v>86</v>
      </c>
      <c r="E71" s="158">
        <v>1</v>
      </c>
      <c r="F71" s="158"/>
      <c r="G71" s="158">
        <v>1.76</v>
      </c>
      <c r="H71" s="146">
        <v>1.65</v>
      </c>
      <c r="I71" s="165">
        <v>0.3</v>
      </c>
      <c r="J71" s="146"/>
      <c r="K71" s="165">
        <f t="shared" si="6"/>
        <v>0.87119999999999986</v>
      </c>
      <c r="L71" s="146"/>
    </row>
    <row r="72" spans="1:13" s="154" customFormat="1" ht="24.95" customHeight="1" x14ac:dyDescent="0.25">
      <c r="A72" s="146"/>
      <c r="B72" s="143" t="s">
        <v>284</v>
      </c>
      <c r="C72" s="146"/>
      <c r="D72" s="146" t="s">
        <v>86</v>
      </c>
      <c r="E72" s="158">
        <v>1</v>
      </c>
      <c r="F72" s="158"/>
      <c r="G72" s="158">
        <v>1.88</v>
      </c>
      <c r="H72" s="146">
        <v>1.76</v>
      </c>
      <c r="I72" s="165">
        <v>0.3</v>
      </c>
      <c r="J72" s="146"/>
      <c r="K72" s="165">
        <f t="shared" si="6"/>
        <v>0.99263999999999997</v>
      </c>
      <c r="L72" s="146"/>
    </row>
    <row r="73" spans="1:13" s="154" customFormat="1" ht="24.95" customHeight="1" x14ac:dyDescent="0.25">
      <c r="A73" s="146"/>
      <c r="B73" s="143" t="s">
        <v>285</v>
      </c>
      <c r="C73" s="146"/>
      <c r="D73" s="146" t="s">
        <v>86</v>
      </c>
      <c r="E73" s="158">
        <v>1</v>
      </c>
      <c r="F73" s="158"/>
      <c r="G73" s="158">
        <v>1.88</v>
      </c>
      <c r="H73" s="146">
        <v>1.65</v>
      </c>
      <c r="I73" s="165">
        <v>0.3</v>
      </c>
      <c r="J73" s="146"/>
      <c r="K73" s="165">
        <f t="shared" si="6"/>
        <v>0.93059999999999987</v>
      </c>
      <c r="L73" s="146"/>
    </row>
    <row r="74" spans="1:13" s="154" customFormat="1" ht="24.95" customHeight="1" x14ac:dyDescent="0.25">
      <c r="A74" s="146"/>
      <c r="B74" s="143" t="s">
        <v>286</v>
      </c>
      <c r="C74" s="146"/>
      <c r="D74" s="146" t="s">
        <v>86</v>
      </c>
      <c r="E74" s="158">
        <v>1</v>
      </c>
      <c r="F74" s="158"/>
      <c r="G74" s="158">
        <v>1.65</v>
      </c>
      <c r="H74" s="146">
        <v>1.76</v>
      </c>
      <c r="I74" s="165">
        <v>0.3</v>
      </c>
      <c r="J74" s="146"/>
      <c r="K74" s="165">
        <f t="shared" si="6"/>
        <v>0.87119999999999997</v>
      </c>
      <c r="L74" s="146"/>
    </row>
    <row r="75" spans="1:13" s="154" customFormat="1" ht="24.95" customHeight="1" x14ac:dyDescent="0.25">
      <c r="A75" s="146"/>
      <c r="B75" s="143" t="s">
        <v>287</v>
      </c>
      <c r="C75" s="146"/>
      <c r="D75" s="146" t="s">
        <v>86</v>
      </c>
      <c r="E75" s="158">
        <v>3</v>
      </c>
      <c r="F75" s="158"/>
      <c r="G75" s="158">
        <v>5.24</v>
      </c>
      <c r="H75" s="146">
        <v>0.3</v>
      </c>
      <c r="I75" s="165">
        <v>0.45</v>
      </c>
      <c r="J75" s="146"/>
      <c r="K75" s="165">
        <f t="shared" si="6"/>
        <v>2.1222000000000003</v>
      </c>
      <c r="L75" s="146"/>
    </row>
    <row r="76" spans="1:13" s="154" customFormat="1" ht="24.95" customHeight="1" x14ac:dyDescent="0.25">
      <c r="A76" s="146"/>
      <c r="B76" s="143" t="s">
        <v>288</v>
      </c>
      <c r="C76" s="146"/>
      <c r="D76" s="146" t="s">
        <v>86</v>
      </c>
      <c r="E76" s="158">
        <v>1</v>
      </c>
      <c r="F76" s="158"/>
      <c r="G76" s="158">
        <v>5.24</v>
      </c>
      <c r="H76" s="146">
        <v>0.3</v>
      </c>
      <c r="I76" s="165">
        <v>0.6</v>
      </c>
      <c r="J76" s="146"/>
      <c r="K76" s="165">
        <f t="shared" si="6"/>
        <v>0.94320000000000004</v>
      </c>
      <c r="L76" s="146"/>
    </row>
    <row r="77" spans="1:13" s="154" customFormat="1" ht="24.95" customHeight="1" x14ac:dyDescent="0.25">
      <c r="A77" s="146"/>
      <c r="B77" s="143" t="s">
        <v>289</v>
      </c>
      <c r="C77" s="146"/>
      <c r="D77" s="146" t="s">
        <v>86</v>
      </c>
      <c r="E77" s="158">
        <v>3</v>
      </c>
      <c r="F77" s="158"/>
      <c r="G77" s="158">
        <v>5.24</v>
      </c>
      <c r="H77" s="146">
        <v>0.3</v>
      </c>
      <c r="I77" s="165">
        <v>0.45</v>
      </c>
      <c r="J77" s="146"/>
      <c r="K77" s="165">
        <f t="shared" si="6"/>
        <v>2.1222000000000003</v>
      </c>
      <c r="L77" s="146"/>
    </row>
    <row r="78" spans="1:13" s="154" customFormat="1" ht="24.95" customHeight="1" x14ac:dyDescent="0.25">
      <c r="A78" s="146"/>
      <c r="B78" s="143" t="s">
        <v>290</v>
      </c>
      <c r="C78" s="146"/>
      <c r="D78" s="146" t="s">
        <v>86</v>
      </c>
      <c r="E78" s="158">
        <v>1</v>
      </c>
      <c r="F78" s="158"/>
      <c r="G78" s="158">
        <f>1.88+1.76+1.76</f>
        <v>5.3999999999999995</v>
      </c>
      <c r="H78" s="146">
        <v>1.3</v>
      </c>
      <c r="I78" s="146">
        <v>0.15</v>
      </c>
      <c r="J78" s="146"/>
      <c r="K78" s="165">
        <f t="shared" si="6"/>
        <v>1.0529999999999999</v>
      </c>
      <c r="L78" s="146"/>
    </row>
    <row r="79" spans="1:13" s="169" customFormat="1" ht="24.95" customHeight="1" x14ac:dyDescent="0.25">
      <c r="A79" s="153"/>
      <c r="B79" s="167" t="s">
        <v>258</v>
      </c>
      <c r="C79" s="153"/>
      <c r="D79" s="153"/>
      <c r="E79" s="160"/>
      <c r="F79" s="160"/>
      <c r="G79" s="160"/>
      <c r="H79" s="153"/>
      <c r="I79" s="153"/>
      <c r="J79" s="153"/>
      <c r="K79" s="172">
        <f>SUM(K69:K78)</f>
        <v>36.739079999999987</v>
      </c>
      <c r="L79" s="153"/>
      <c r="M79" s="168"/>
    </row>
    <row r="80" spans="1:13" ht="24.95" customHeight="1" x14ac:dyDescent="0.25">
      <c r="A80" s="146"/>
      <c r="B80" s="166"/>
      <c r="C80" s="146"/>
      <c r="D80" s="146"/>
      <c r="E80" s="158"/>
      <c r="F80" s="158"/>
      <c r="G80" s="158"/>
      <c r="H80" s="146"/>
      <c r="I80" s="146"/>
      <c r="J80" s="146"/>
      <c r="K80" s="165"/>
      <c r="L80" s="146"/>
    </row>
    <row r="81" spans="1:12" ht="31.5" x14ac:dyDescent="0.25">
      <c r="A81" s="146">
        <v>9</v>
      </c>
      <c r="B81" s="166" t="s">
        <v>291</v>
      </c>
      <c r="C81" s="146"/>
      <c r="D81" s="146"/>
      <c r="E81" s="158"/>
      <c r="F81" s="158"/>
      <c r="G81" s="158"/>
      <c r="H81" s="146"/>
      <c r="I81" s="146"/>
      <c r="J81" s="146"/>
      <c r="K81" s="165"/>
      <c r="L81" s="170"/>
    </row>
    <row r="82" spans="1:12" ht="36" customHeight="1" x14ac:dyDescent="0.25">
      <c r="A82" s="146" t="s">
        <v>105</v>
      </c>
      <c r="B82" s="166" t="s">
        <v>292</v>
      </c>
      <c r="C82" s="146" t="s">
        <v>68</v>
      </c>
      <c r="D82" s="146" t="s">
        <v>109</v>
      </c>
      <c r="E82" s="158"/>
      <c r="F82" s="158"/>
      <c r="G82" s="158"/>
      <c r="H82" s="146"/>
      <c r="I82" s="146"/>
      <c r="J82" s="146"/>
      <c r="K82" s="165"/>
      <c r="L82" s="146"/>
    </row>
    <row r="83" spans="1:12" ht="24.95" customHeight="1" x14ac:dyDescent="0.25">
      <c r="A83" s="146"/>
      <c r="B83" s="143" t="s">
        <v>267</v>
      </c>
      <c r="C83" s="146"/>
      <c r="D83" s="146" t="s">
        <v>109</v>
      </c>
      <c r="E83" s="158">
        <v>1</v>
      </c>
      <c r="F83" s="158"/>
      <c r="G83" s="158">
        <f>6.44+3.06+6.44+3.06</f>
        <v>19</v>
      </c>
      <c r="H83" s="146">
        <v>1</v>
      </c>
      <c r="I83" s="165">
        <v>0.55000000000000004</v>
      </c>
      <c r="J83" s="146"/>
      <c r="K83" s="165">
        <f>I83*H83*G83*E83</f>
        <v>10.450000000000001</v>
      </c>
      <c r="L83" s="146"/>
    </row>
    <row r="84" spans="1:12" ht="24.95" customHeight="1" x14ac:dyDescent="0.25">
      <c r="A84" s="146"/>
      <c r="B84" s="143" t="s">
        <v>268</v>
      </c>
      <c r="C84" s="146"/>
      <c r="D84" s="146" t="s">
        <v>109</v>
      </c>
      <c r="E84" s="158">
        <v>1</v>
      </c>
      <c r="F84" s="158"/>
      <c r="G84" s="158">
        <f>6.44+1.55+1.55+6.44</f>
        <v>15.98</v>
      </c>
      <c r="H84" s="146">
        <v>1</v>
      </c>
      <c r="I84" s="165">
        <v>0.55000000000000004</v>
      </c>
      <c r="J84" s="146"/>
      <c r="K84" s="165">
        <f t="shared" ref="K84:K86" si="7">I84*H84*G84*E84</f>
        <v>8.7890000000000015</v>
      </c>
      <c r="L84" s="146"/>
    </row>
    <row r="85" spans="1:12" ht="24.95" customHeight="1" x14ac:dyDescent="0.25">
      <c r="A85" s="146"/>
      <c r="B85" s="143" t="s">
        <v>269</v>
      </c>
      <c r="C85" s="146"/>
      <c r="D85" s="146" t="s">
        <v>109</v>
      </c>
      <c r="E85" s="158">
        <v>1</v>
      </c>
      <c r="F85" s="158"/>
      <c r="G85" s="158">
        <f>11.83+11.83</f>
        <v>23.66</v>
      </c>
      <c r="H85" s="146">
        <v>1</v>
      </c>
      <c r="I85" s="165">
        <v>0.3</v>
      </c>
      <c r="J85" s="146"/>
      <c r="K85" s="165">
        <f t="shared" si="7"/>
        <v>7.0979999999999999</v>
      </c>
      <c r="L85" s="146"/>
    </row>
    <row r="86" spans="1:12" ht="24.95" customHeight="1" x14ac:dyDescent="0.25">
      <c r="A86" s="146"/>
      <c r="B86" s="143" t="s">
        <v>257</v>
      </c>
      <c r="C86" s="146"/>
      <c r="D86" s="146" t="s">
        <v>109</v>
      </c>
      <c r="E86" s="158">
        <v>1</v>
      </c>
      <c r="F86" s="158"/>
      <c r="G86" s="158">
        <f>1.5+0.23+0.23+0.15+0.15+2.26+2.26+2.26</f>
        <v>9.0399999999999991</v>
      </c>
      <c r="H86" s="158">
        <v>1</v>
      </c>
      <c r="I86" s="165">
        <v>0.3</v>
      </c>
      <c r="J86" s="146"/>
      <c r="K86" s="165">
        <f t="shared" si="7"/>
        <v>2.7119999999999997</v>
      </c>
      <c r="L86" s="146"/>
    </row>
    <row r="87" spans="1:12" ht="27.75" customHeight="1" x14ac:dyDescent="0.25">
      <c r="A87" s="146"/>
      <c r="B87" s="167" t="s">
        <v>258</v>
      </c>
      <c r="C87" s="153"/>
      <c r="D87" s="153"/>
      <c r="E87" s="160"/>
      <c r="F87" s="160"/>
      <c r="G87" s="160"/>
      <c r="H87" s="153"/>
      <c r="I87" s="153"/>
      <c r="J87" s="153"/>
      <c r="K87" s="172">
        <f>SUM(K83:K86)</f>
        <v>29.049000000000003</v>
      </c>
      <c r="L87" s="146"/>
    </row>
    <row r="88" spans="1:12" x14ac:dyDescent="0.25">
      <c r="A88" s="146"/>
      <c r="B88" s="166"/>
      <c r="C88" s="146"/>
      <c r="D88" s="146"/>
      <c r="E88" s="158"/>
      <c r="F88" s="158"/>
      <c r="G88" s="158"/>
      <c r="H88" s="146"/>
      <c r="I88" s="146"/>
      <c r="J88" s="146"/>
      <c r="K88" s="165"/>
      <c r="L88" s="146"/>
    </row>
    <row r="89" spans="1:12" s="154" customFormat="1" ht="42" customHeight="1" x14ac:dyDescent="0.25">
      <c r="A89" s="146" t="s">
        <v>115</v>
      </c>
      <c r="B89" s="143" t="s">
        <v>293</v>
      </c>
      <c r="C89" s="146" t="s">
        <v>141</v>
      </c>
      <c r="D89" s="146" t="s">
        <v>109</v>
      </c>
      <c r="E89" s="158"/>
      <c r="F89" s="158"/>
      <c r="G89" s="158"/>
      <c r="H89" s="146"/>
      <c r="I89" s="146"/>
      <c r="J89" s="146"/>
      <c r="K89" s="165"/>
      <c r="L89" s="146"/>
    </row>
    <row r="90" spans="1:12" ht="24.95" customHeight="1" x14ac:dyDescent="0.25">
      <c r="A90" s="146"/>
      <c r="B90" s="143" t="s">
        <v>270</v>
      </c>
      <c r="C90" s="146"/>
      <c r="D90" s="146" t="s">
        <v>109</v>
      </c>
      <c r="E90" s="158">
        <v>4</v>
      </c>
      <c r="F90" s="158"/>
      <c r="G90" s="158">
        <f>13.03+0.35+0.3+1.21+0.35</f>
        <v>15.24</v>
      </c>
      <c r="H90" s="146">
        <v>1</v>
      </c>
      <c r="I90" s="165">
        <f>2.7+0.6</f>
        <v>3.3000000000000003</v>
      </c>
      <c r="J90" s="146"/>
      <c r="K90" s="165">
        <f>I90*H90*G90*E90</f>
        <v>201.16800000000001</v>
      </c>
      <c r="L90" s="146"/>
    </row>
    <row r="91" spans="1:12" ht="24.95" customHeight="1" x14ac:dyDescent="0.25">
      <c r="A91" s="146"/>
      <c r="B91" s="143" t="s">
        <v>271</v>
      </c>
      <c r="C91" s="146"/>
      <c r="D91" s="146" t="s">
        <v>109</v>
      </c>
      <c r="E91" s="158">
        <v>4</v>
      </c>
      <c r="F91" s="158"/>
      <c r="G91" s="158">
        <f>6.44-1.2-0.35-0.35</f>
        <v>4.5400000000000009</v>
      </c>
      <c r="H91" s="146">
        <v>1</v>
      </c>
      <c r="I91" s="165">
        <f>2.7+0.6</f>
        <v>3.3000000000000003</v>
      </c>
      <c r="J91" s="146"/>
      <c r="K91" s="165">
        <f t="shared" ref="K91:K99" si="8">I91*H91*G91*E91</f>
        <v>59.928000000000019</v>
      </c>
      <c r="L91" s="146"/>
    </row>
    <row r="92" spans="1:12" ht="24.95" customHeight="1" x14ac:dyDescent="0.25">
      <c r="A92" s="146"/>
      <c r="B92" s="143" t="s">
        <v>272</v>
      </c>
      <c r="C92" s="146"/>
      <c r="D92" s="146" t="s">
        <v>109</v>
      </c>
      <c r="E92" s="158">
        <v>4</v>
      </c>
      <c r="F92" s="158"/>
      <c r="G92" s="158">
        <f>6.44-1.2</f>
        <v>5.24</v>
      </c>
      <c r="H92" s="146">
        <v>1</v>
      </c>
      <c r="I92" s="165">
        <v>0.45</v>
      </c>
      <c r="J92" s="146"/>
      <c r="K92" s="165">
        <f t="shared" si="8"/>
        <v>9.4320000000000004</v>
      </c>
      <c r="L92" s="146"/>
    </row>
    <row r="93" spans="1:12" ht="24.95" customHeight="1" x14ac:dyDescent="0.25">
      <c r="A93" s="146"/>
      <c r="B93" s="143" t="s">
        <v>273</v>
      </c>
      <c r="C93" s="146"/>
      <c r="D93" s="146" t="s">
        <v>109</v>
      </c>
      <c r="E93" s="158">
        <v>4</v>
      </c>
      <c r="F93" s="158"/>
      <c r="G93" s="158">
        <v>1.21</v>
      </c>
      <c r="H93" s="146">
        <v>1</v>
      </c>
      <c r="I93" s="165">
        <v>0.45</v>
      </c>
      <c r="J93" s="146"/>
      <c r="K93" s="165">
        <f t="shared" si="8"/>
        <v>2.1779999999999999</v>
      </c>
      <c r="L93" s="146"/>
    </row>
    <row r="94" spans="1:12" ht="24.95" customHeight="1" x14ac:dyDescent="0.25">
      <c r="A94" s="146"/>
      <c r="B94" s="143" t="s">
        <v>274</v>
      </c>
      <c r="C94" s="146"/>
      <c r="D94" s="146" t="s">
        <v>109</v>
      </c>
      <c r="E94" s="158">
        <v>2</v>
      </c>
      <c r="F94" s="158"/>
      <c r="G94" s="158">
        <v>4.5400000000000009</v>
      </c>
      <c r="H94" s="146">
        <v>1</v>
      </c>
      <c r="I94" s="165">
        <v>3.3000000000000003</v>
      </c>
      <c r="J94" s="146"/>
      <c r="K94" s="165">
        <f t="shared" si="8"/>
        <v>29.964000000000009</v>
      </c>
      <c r="L94" s="146"/>
    </row>
    <row r="95" spans="1:12" ht="24.95" customHeight="1" x14ac:dyDescent="0.25">
      <c r="A95" s="146"/>
      <c r="B95" s="143" t="s">
        <v>275</v>
      </c>
      <c r="C95" s="146"/>
      <c r="D95" s="146" t="s">
        <v>109</v>
      </c>
      <c r="E95" s="158">
        <v>2</v>
      </c>
      <c r="F95" s="158"/>
      <c r="G95" s="158">
        <v>1.55</v>
      </c>
      <c r="H95" s="146">
        <v>1</v>
      </c>
      <c r="I95" s="165">
        <v>1.2</v>
      </c>
      <c r="J95" s="146"/>
      <c r="K95" s="165">
        <f t="shared" si="8"/>
        <v>3.7199999999999998</v>
      </c>
      <c r="L95" s="146"/>
    </row>
    <row r="96" spans="1:12" ht="24.95" customHeight="1" x14ac:dyDescent="0.25">
      <c r="A96" s="146"/>
      <c r="B96" s="143" t="s">
        <v>275</v>
      </c>
      <c r="C96" s="146"/>
      <c r="D96" s="146" t="s">
        <v>109</v>
      </c>
      <c r="E96" s="158">
        <v>2</v>
      </c>
      <c r="F96" s="158"/>
      <c r="G96" s="158">
        <v>3.2</v>
      </c>
      <c r="H96" s="146">
        <v>1</v>
      </c>
      <c r="I96" s="165">
        <v>0.6</v>
      </c>
      <c r="J96" s="146"/>
      <c r="K96" s="165">
        <f t="shared" si="8"/>
        <v>3.84</v>
      </c>
      <c r="L96" s="146"/>
    </row>
    <row r="97" spans="1:12" ht="24.95" customHeight="1" x14ac:dyDescent="0.25">
      <c r="A97" s="146"/>
      <c r="B97" s="143" t="s">
        <v>276</v>
      </c>
      <c r="C97" s="146"/>
      <c r="D97" s="146" t="s">
        <v>109</v>
      </c>
      <c r="E97" s="158">
        <v>2</v>
      </c>
      <c r="F97" s="158"/>
      <c r="G97" s="158">
        <v>5.17</v>
      </c>
      <c r="H97" s="146">
        <v>1</v>
      </c>
      <c r="I97" s="165">
        <v>0.95000000000000007</v>
      </c>
      <c r="J97" s="146"/>
      <c r="K97" s="165">
        <f t="shared" si="8"/>
        <v>9.8230000000000004</v>
      </c>
      <c r="L97" s="146"/>
    </row>
    <row r="98" spans="1:12" ht="24.95" customHeight="1" x14ac:dyDescent="0.25">
      <c r="A98" s="146"/>
      <c r="B98" s="143" t="s">
        <v>275</v>
      </c>
      <c r="C98" s="146"/>
      <c r="D98" s="146" t="s">
        <v>109</v>
      </c>
      <c r="E98" s="158">
        <v>2</v>
      </c>
      <c r="F98" s="158"/>
      <c r="G98" s="158">
        <v>1.55</v>
      </c>
      <c r="H98" s="146">
        <v>1</v>
      </c>
      <c r="I98" s="165">
        <v>1.6500000000000001</v>
      </c>
      <c r="J98" s="146"/>
      <c r="K98" s="165">
        <f t="shared" si="8"/>
        <v>5.1150000000000002</v>
      </c>
      <c r="L98" s="146"/>
    </row>
    <row r="99" spans="1:12" ht="24.95" customHeight="1" x14ac:dyDescent="0.25">
      <c r="A99" s="146"/>
      <c r="B99" s="143" t="s">
        <v>275</v>
      </c>
      <c r="C99" s="146"/>
      <c r="D99" s="146" t="s">
        <v>109</v>
      </c>
      <c r="E99" s="158">
        <v>2</v>
      </c>
      <c r="F99" s="158"/>
      <c r="G99" s="158">
        <v>3.2</v>
      </c>
      <c r="H99" s="146">
        <v>1</v>
      </c>
      <c r="I99" s="165">
        <v>1.6500000000000001</v>
      </c>
      <c r="J99" s="146"/>
      <c r="K99" s="165">
        <f t="shared" si="8"/>
        <v>10.560000000000002</v>
      </c>
      <c r="L99" s="146"/>
    </row>
    <row r="100" spans="1:12" s="169" customFormat="1" ht="27" customHeight="1" x14ac:dyDescent="0.25">
      <c r="A100" s="153"/>
      <c r="B100" s="167" t="s">
        <v>258</v>
      </c>
      <c r="C100" s="153"/>
      <c r="D100" s="153"/>
      <c r="E100" s="160"/>
      <c r="F100" s="160"/>
      <c r="G100" s="160"/>
      <c r="H100" s="153"/>
      <c r="I100" s="153"/>
      <c r="J100" s="153"/>
      <c r="K100" s="172">
        <f>SUM(K90:K99)</f>
        <v>335.72800000000001</v>
      </c>
      <c r="L100" s="153"/>
    </row>
    <row r="101" spans="1:12" x14ac:dyDescent="0.25">
      <c r="A101" s="146"/>
      <c r="B101" s="166"/>
      <c r="C101" s="146"/>
      <c r="D101" s="146"/>
      <c r="E101" s="158"/>
      <c r="F101" s="158"/>
      <c r="G101" s="158"/>
      <c r="H101" s="146"/>
      <c r="I101" s="146"/>
      <c r="J101" s="146"/>
      <c r="K101" s="165"/>
      <c r="L101" s="146"/>
    </row>
    <row r="102" spans="1:12" s="154" customFormat="1" ht="37.5" customHeight="1" x14ac:dyDescent="0.25">
      <c r="A102" s="146" t="s">
        <v>117</v>
      </c>
      <c r="B102" s="143" t="s">
        <v>294</v>
      </c>
      <c r="C102" s="146" t="s">
        <v>143</v>
      </c>
      <c r="D102" s="146" t="s">
        <v>109</v>
      </c>
      <c r="E102" s="158"/>
      <c r="F102" s="158"/>
      <c r="G102" s="158"/>
      <c r="H102" s="146"/>
      <c r="I102" s="146"/>
      <c r="J102" s="146"/>
      <c r="K102" s="165"/>
      <c r="L102" s="146"/>
    </row>
    <row r="103" spans="1:12" s="154" customFormat="1" ht="24.95" customHeight="1" x14ac:dyDescent="0.25">
      <c r="A103" s="146"/>
      <c r="B103" s="143" t="s">
        <v>281</v>
      </c>
      <c r="C103" s="146"/>
      <c r="D103" s="146" t="s">
        <v>109</v>
      </c>
      <c r="E103" s="158">
        <v>1</v>
      </c>
      <c r="F103" s="158"/>
      <c r="G103" s="158">
        <v>12.61</v>
      </c>
      <c r="H103" s="146">
        <v>6.44</v>
      </c>
      <c r="I103" s="165">
        <v>1</v>
      </c>
      <c r="J103" s="146"/>
      <c r="K103" s="165">
        <f>I103*H103*G103*E103</f>
        <v>81.208399999999997</v>
      </c>
      <c r="L103" s="146"/>
    </row>
    <row r="104" spans="1:12" s="154" customFormat="1" ht="24.95" customHeight="1" x14ac:dyDescent="0.25">
      <c r="A104" s="146"/>
      <c r="B104" s="143" t="s">
        <v>282</v>
      </c>
      <c r="C104" s="146"/>
      <c r="D104" s="146" t="s">
        <v>109</v>
      </c>
      <c r="E104" s="158">
        <v>1</v>
      </c>
      <c r="F104" s="158"/>
      <c r="G104" s="158">
        <v>4.38</v>
      </c>
      <c r="H104" s="146">
        <v>1.88</v>
      </c>
      <c r="I104" s="165">
        <v>1</v>
      </c>
      <c r="J104" s="146"/>
      <c r="K104" s="165">
        <f t="shared" ref="K104:K111" si="9">I104*H104*G104*E104</f>
        <v>8.2343999999999991</v>
      </c>
      <c r="L104" s="146"/>
    </row>
    <row r="105" spans="1:12" s="154" customFormat="1" ht="24.95" customHeight="1" x14ac:dyDescent="0.25">
      <c r="A105" s="146"/>
      <c r="B105" s="143" t="s">
        <v>283</v>
      </c>
      <c r="C105" s="146"/>
      <c r="D105" s="146" t="s">
        <v>109</v>
      </c>
      <c r="E105" s="158">
        <v>1</v>
      </c>
      <c r="F105" s="158"/>
      <c r="G105" s="158">
        <v>1.76</v>
      </c>
      <c r="H105" s="146">
        <v>1.65</v>
      </c>
      <c r="I105" s="165">
        <v>1</v>
      </c>
      <c r="J105" s="146"/>
      <c r="K105" s="165">
        <f t="shared" si="9"/>
        <v>2.9039999999999999</v>
      </c>
      <c r="L105" s="146"/>
    </row>
    <row r="106" spans="1:12" s="154" customFormat="1" ht="24.95" customHeight="1" x14ac:dyDescent="0.25">
      <c r="A106" s="146"/>
      <c r="B106" s="143" t="s">
        <v>284</v>
      </c>
      <c r="C106" s="146"/>
      <c r="D106" s="146" t="s">
        <v>109</v>
      </c>
      <c r="E106" s="158">
        <v>1</v>
      </c>
      <c r="F106" s="158"/>
      <c r="G106" s="158">
        <v>1.88</v>
      </c>
      <c r="H106" s="146">
        <v>1.76</v>
      </c>
      <c r="I106" s="165">
        <v>1</v>
      </c>
      <c r="J106" s="146"/>
      <c r="K106" s="165">
        <f t="shared" si="9"/>
        <v>3.3087999999999997</v>
      </c>
      <c r="L106" s="146"/>
    </row>
    <row r="107" spans="1:12" s="154" customFormat="1" ht="24.95" customHeight="1" x14ac:dyDescent="0.25">
      <c r="A107" s="146"/>
      <c r="B107" s="143" t="s">
        <v>285</v>
      </c>
      <c r="C107" s="146"/>
      <c r="D107" s="146" t="s">
        <v>109</v>
      </c>
      <c r="E107" s="158">
        <v>1</v>
      </c>
      <c r="F107" s="158"/>
      <c r="G107" s="158">
        <v>1.88</v>
      </c>
      <c r="H107" s="146">
        <v>1.65</v>
      </c>
      <c r="I107" s="165">
        <v>1</v>
      </c>
      <c r="J107" s="146"/>
      <c r="K107" s="165">
        <f t="shared" si="9"/>
        <v>3.1019999999999999</v>
      </c>
      <c r="L107" s="146"/>
    </row>
    <row r="108" spans="1:12" s="154" customFormat="1" ht="24.95" customHeight="1" x14ac:dyDescent="0.25">
      <c r="A108" s="146"/>
      <c r="B108" s="143" t="s">
        <v>286</v>
      </c>
      <c r="C108" s="146"/>
      <c r="D108" s="146" t="s">
        <v>109</v>
      </c>
      <c r="E108" s="158">
        <v>1</v>
      </c>
      <c r="F108" s="158"/>
      <c r="G108" s="158">
        <v>1.65</v>
      </c>
      <c r="H108" s="146">
        <v>1.76</v>
      </c>
      <c r="I108" s="165">
        <v>1</v>
      </c>
      <c r="J108" s="146"/>
      <c r="K108" s="165">
        <f t="shared" si="9"/>
        <v>2.9039999999999999</v>
      </c>
      <c r="L108" s="146"/>
    </row>
    <row r="109" spans="1:12" s="154" customFormat="1" ht="24.95" customHeight="1" x14ac:dyDescent="0.25">
      <c r="A109" s="146"/>
      <c r="B109" s="143" t="s">
        <v>287</v>
      </c>
      <c r="C109" s="146"/>
      <c r="D109" s="146" t="s">
        <v>109</v>
      </c>
      <c r="E109" s="158">
        <v>3</v>
      </c>
      <c r="F109" s="158"/>
      <c r="G109" s="158">
        <v>5.24</v>
      </c>
      <c r="H109" s="146">
        <v>0.3</v>
      </c>
      <c r="I109" s="165">
        <v>1</v>
      </c>
      <c r="J109" s="146"/>
      <c r="K109" s="165">
        <f t="shared" si="9"/>
        <v>4.7160000000000002</v>
      </c>
      <c r="L109" s="146"/>
    </row>
    <row r="110" spans="1:12" s="154" customFormat="1" ht="24.95" customHeight="1" x14ac:dyDescent="0.25">
      <c r="A110" s="146"/>
      <c r="B110" s="143" t="s">
        <v>288</v>
      </c>
      <c r="C110" s="146"/>
      <c r="D110" s="146" t="s">
        <v>109</v>
      </c>
      <c r="E110" s="158">
        <v>1</v>
      </c>
      <c r="F110" s="158"/>
      <c r="G110" s="158">
        <v>5.24</v>
      </c>
      <c r="H110" s="146">
        <v>0.3</v>
      </c>
      <c r="I110" s="165">
        <v>1</v>
      </c>
      <c r="J110" s="146"/>
      <c r="K110" s="165">
        <f t="shared" si="9"/>
        <v>1.5720000000000001</v>
      </c>
      <c r="L110" s="146"/>
    </row>
    <row r="111" spans="1:12" s="154" customFormat="1" ht="24.95" customHeight="1" x14ac:dyDescent="0.25">
      <c r="A111" s="146"/>
      <c r="B111" s="143" t="s">
        <v>289</v>
      </c>
      <c r="C111" s="146"/>
      <c r="D111" s="146" t="s">
        <v>109</v>
      </c>
      <c r="E111" s="158">
        <v>3</v>
      </c>
      <c r="F111" s="158"/>
      <c r="G111" s="158">
        <v>5.24</v>
      </c>
      <c r="H111" s="146">
        <v>0.3</v>
      </c>
      <c r="I111" s="165">
        <v>1</v>
      </c>
      <c r="J111" s="146"/>
      <c r="K111" s="165">
        <f t="shared" si="9"/>
        <v>4.7160000000000002</v>
      </c>
      <c r="L111" s="146"/>
    </row>
    <row r="112" spans="1:12" s="161" customFormat="1" ht="24.95" customHeight="1" x14ac:dyDescent="0.3">
      <c r="A112" s="153"/>
      <c r="B112" s="171" t="s">
        <v>258</v>
      </c>
      <c r="C112" s="153"/>
      <c r="D112" s="153"/>
      <c r="E112" s="160"/>
      <c r="F112" s="160"/>
      <c r="G112" s="160"/>
      <c r="H112" s="153"/>
      <c r="I112" s="153"/>
      <c r="J112" s="153"/>
      <c r="K112" s="172">
        <f>SUM(K103:K111)</f>
        <v>112.66559999999998</v>
      </c>
      <c r="L112" s="153"/>
    </row>
    <row r="113" spans="1:12" ht="24.95" customHeight="1" x14ac:dyDescent="0.25">
      <c r="A113" s="146"/>
      <c r="B113" s="166"/>
      <c r="C113" s="146"/>
      <c r="D113" s="146"/>
      <c r="E113" s="158"/>
      <c r="F113" s="158"/>
      <c r="G113" s="158"/>
      <c r="H113" s="146"/>
      <c r="I113" s="146"/>
      <c r="J113" s="146"/>
      <c r="K113" s="165"/>
      <c r="L113" s="146"/>
    </row>
    <row r="114" spans="1:12" s="154" customFormat="1" ht="65.25" customHeight="1" x14ac:dyDescent="0.25">
      <c r="A114" s="146" t="s">
        <v>145</v>
      </c>
      <c r="B114" s="143" t="s">
        <v>295</v>
      </c>
      <c r="C114" s="146" t="s">
        <v>146</v>
      </c>
      <c r="D114" s="146" t="s">
        <v>109</v>
      </c>
      <c r="E114" s="158"/>
      <c r="F114" s="158"/>
      <c r="G114" s="158"/>
      <c r="H114" s="146"/>
      <c r="I114" s="146"/>
      <c r="J114" s="146"/>
      <c r="K114" s="165"/>
      <c r="L114" s="146"/>
    </row>
    <row r="115" spans="1:12" s="154" customFormat="1" ht="24.95" customHeight="1" x14ac:dyDescent="0.25">
      <c r="A115" s="146"/>
      <c r="B115" s="143" t="s">
        <v>287</v>
      </c>
      <c r="C115" s="146"/>
      <c r="D115" s="146" t="s">
        <v>109</v>
      </c>
      <c r="E115" s="158">
        <v>3</v>
      </c>
      <c r="F115" s="158"/>
      <c r="G115" s="158">
        <v>5.24</v>
      </c>
      <c r="H115" s="146">
        <v>1</v>
      </c>
      <c r="I115" s="165">
        <f>0.15+0.3+0.15</f>
        <v>0.6</v>
      </c>
      <c r="J115" s="146"/>
      <c r="K115" s="165">
        <f>I115*H115*G115*E115</f>
        <v>9.4320000000000004</v>
      </c>
      <c r="L115" s="146"/>
    </row>
    <row r="116" spans="1:12" s="154" customFormat="1" ht="24.95" customHeight="1" x14ac:dyDescent="0.25">
      <c r="A116" s="146"/>
      <c r="B116" s="143" t="s">
        <v>288</v>
      </c>
      <c r="C116" s="146"/>
      <c r="D116" s="146" t="s">
        <v>109</v>
      </c>
      <c r="E116" s="158">
        <v>1</v>
      </c>
      <c r="F116" s="158"/>
      <c r="G116" s="158">
        <v>5.24</v>
      </c>
      <c r="H116" s="146">
        <v>1</v>
      </c>
      <c r="I116" s="165">
        <f>0.3+0.3+0.3</f>
        <v>0.89999999999999991</v>
      </c>
      <c r="J116" s="146"/>
      <c r="K116" s="165">
        <f t="shared" ref="K116:K117" si="10">I116*H116*G116*E116</f>
        <v>4.7159999999999993</v>
      </c>
      <c r="L116" s="146"/>
    </row>
    <row r="117" spans="1:12" s="154" customFormat="1" ht="24.95" customHeight="1" x14ac:dyDescent="0.25">
      <c r="A117" s="146"/>
      <c r="B117" s="143" t="s">
        <v>289</v>
      </c>
      <c r="C117" s="146"/>
      <c r="D117" s="146" t="s">
        <v>109</v>
      </c>
      <c r="E117" s="158">
        <v>3</v>
      </c>
      <c r="F117" s="158"/>
      <c r="G117" s="158">
        <v>5.24</v>
      </c>
      <c r="H117" s="146">
        <v>0.3</v>
      </c>
      <c r="I117" s="165">
        <f>0.45+0.45+0.3</f>
        <v>1.2</v>
      </c>
      <c r="J117" s="146"/>
      <c r="K117" s="165">
        <f t="shared" si="10"/>
        <v>5.6592000000000002</v>
      </c>
      <c r="L117" s="146"/>
    </row>
    <row r="118" spans="1:12" s="154" customFormat="1" ht="22.5" customHeight="1" x14ac:dyDescent="0.3">
      <c r="A118" s="146"/>
      <c r="B118" s="171" t="s">
        <v>258</v>
      </c>
      <c r="C118" s="153"/>
      <c r="D118" s="153"/>
      <c r="E118" s="160"/>
      <c r="F118" s="160"/>
      <c r="G118" s="160"/>
      <c r="H118" s="153"/>
      <c r="I118" s="153"/>
      <c r="J118" s="153"/>
      <c r="K118" s="172">
        <f>+K117+K116+K115</f>
        <v>19.807200000000002</v>
      </c>
      <c r="L118" s="146"/>
    </row>
    <row r="119" spans="1:12" x14ac:dyDescent="0.25">
      <c r="A119" s="146"/>
      <c r="B119" s="166"/>
      <c r="C119" s="146"/>
      <c r="D119" s="146"/>
      <c r="E119" s="158"/>
      <c r="F119" s="158"/>
      <c r="G119" s="158"/>
      <c r="H119" s="146"/>
      <c r="I119" s="146"/>
      <c r="J119" s="146"/>
      <c r="K119" s="165"/>
      <c r="L119" s="146"/>
    </row>
    <row r="120" spans="1:12" s="154" customFormat="1" ht="39" customHeight="1" x14ac:dyDescent="0.25">
      <c r="A120" s="146" t="s">
        <v>148</v>
      </c>
      <c r="B120" s="143" t="s">
        <v>296</v>
      </c>
      <c r="C120" s="146" t="s">
        <v>149</v>
      </c>
      <c r="D120" s="146" t="s">
        <v>109</v>
      </c>
      <c r="E120" s="158"/>
      <c r="F120" s="158"/>
      <c r="G120" s="158"/>
      <c r="H120" s="146"/>
      <c r="I120" s="146"/>
      <c r="J120" s="146"/>
      <c r="K120" s="165"/>
      <c r="L120" s="146"/>
    </row>
    <row r="121" spans="1:12" ht="24.95" customHeight="1" x14ac:dyDescent="0.25">
      <c r="A121" s="146"/>
      <c r="B121" s="143"/>
      <c r="C121" s="146"/>
      <c r="D121" s="146" t="s">
        <v>109</v>
      </c>
      <c r="E121" s="158">
        <v>2</v>
      </c>
      <c r="F121" s="158"/>
      <c r="G121" s="158">
        <v>3.3</v>
      </c>
      <c r="H121" s="146">
        <v>1</v>
      </c>
      <c r="I121" s="165">
        <f>0.3+0.3+0.3+0.3</f>
        <v>1.2</v>
      </c>
      <c r="J121" s="146"/>
      <c r="K121" s="165">
        <f>I121*H121*G121*E121</f>
        <v>7.919999999999999</v>
      </c>
      <c r="L121" s="146"/>
    </row>
    <row r="122" spans="1:12" ht="16.5" x14ac:dyDescent="0.25">
      <c r="A122" s="146"/>
      <c r="B122" s="167" t="s">
        <v>263</v>
      </c>
      <c r="C122" s="153"/>
      <c r="D122" s="153"/>
      <c r="E122" s="160"/>
      <c r="F122" s="160"/>
      <c r="G122" s="160"/>
      <c r="H122" s="153"/>
      <c r="I122" s="172"/>
      <c r="J122" s="153"/>
      <c r="K122" s="172">
        <f>+K121</f>
        <v>7.919999999999999</v>
      </c>
      <c r="L122" s="146"/>
    </row>
    <row r="123" spans="1:12" x14ac:dyDescent="0.25">
      <c r="A123" s="146"/>
      <c r="B123" s="143"/>
      <c r="C123" s="146"/>
      <c r="D123" s="146"/>
      <c r="E123" s="158"/>
      <c r="F123" s="158"/>
      <c r="G123" s="158"/>
      <c r="H123" s="146"/>
      <c r="I123" s="165"/>
      <c r="J123" s="146"/>
      <c r="K123" s="165"/>
      <c r="L123" s="146"/>
    </row>
    <row r="124" spans="1:12" ht="31.5" x14ac:dyDescent="0.25">
      <c r="A124" s="146" t="s">
        <v>151</v>
      </c>
      <c r="B124" s="166" t="s">
        <v>297</v>
      </c>
      <c r="C124" s="146" t="s">
        <v>152</v>
      </c>
      <c r="D124" s="146" t="s">
        <v>109</v>
      </c>
      <c r="E124" s="158"/>
      <c r="F124" s="158"/>
      <c r="G124" s="158"/>
      <c r="H124" s="146"/>
      <c r="I124" s="146"/>
      <c r="J124" s="146"/>
      <c r="K124" s="165"/>
      <c r="L124" s="146"/>
    </row>
    <row r="125" spans="1:12" s="154" customFormat="1" ht="24.95" customHeight="1" x14ac:dyDescent="0.25">
      <c r="A125" s="146"/>
      <c r="B125" s="143" t="s">
        <v>298</v>
      </c>
      <c r="C125" s="146"/>
      <c r="D125" s="146" t="s">
        <v>109</v>
      </c>
      <c r="E125" s="158">
        <v>1</v>
      </c>
      <c r="F125" s="158"/>
      <c r="G125" s="158">
        <f>1.88+1.76+1.76</f>
        <v>5.3999999999999995</v>
      </c>
      <c r="H125" s="146">
        <v>1.3</v>
      </c>
      <c r="I125" s="165">
        <v>1</v>
      </c>
      <c r="J125" s="146"/>
      <c r="K125" s="165">
        <f>I125*H125*G125*E125</f>
        <v>7.02</v>
      </c>
      <c r="L125" s="146"/>
    </row>
    <row r="126" spans="1:12" s="154" customFormat="1" ht="24.95" customHeight="1" x14ac:dyDescent="0.25">
      <c r="A126" s="146"/>
      <c r="B126" s="167" t="s">
        <v>263</v>
      </c>
      <c r="C126" s="146"/>
      <c r="D126" s="146"/>
      <c r="E126" s="158"/>
      <c r="F126" s="158"/>
      <c r="G126" s="158"/>
      <c r="H126" s="146"/>
      <c r="I126" s="165"/>
      <c r="J126" s="146"/>
      <c r="K126" s="172">
        <f>+K125</f>
        <v>7.02</v>
      </c>
      <c r="L126" s="146"/>
    </row>
    <row r="127" spans="1:12" x14ac:dyDescent="0.25">
      <c r="A127" s="146"/>
      <c r="B127" s="166"/>
      <c r="C127" s="146"/>
      <c r="D127" s="146"/>
      <c r="E127" s="158"/>
      <c r="F127" s="158"/>
      <c r="G127" s="158"/>
      <c r="H127" s="146"/>
      <c r="I127" s="146"/>
      <c r="J127" s="146"/>
      <c r="K127" s="165"/>
      <c r="L127" s="146"/>
    </row>
    <row r="128" spans="1:12" s="154" customFormat="1" ht="90.75" customHeight="1" x14ac:dyDescent="0.25">
      <c r="A128" s="146">
        <v>10</v>
      </c>
      <c r="B128" s="143" t="s">
        <v>299</v>
      </c>
      <c r="C128" s="146" t="s">
        <v>155</v>
      </c>
      <c r="D128" s="146" t="s">
        <v>116</v>
      </c>
      <c r="E128" s="158"/>
      <c r="F128" s="158"/>
      <c r="G128" s="158"/>
      <c r="H128" s="146"/>
      <c r="I128" s="146"/>
      <c r="J128" s="146"/>
      <c r="K128" s="172">
        <v>15000</v>
      </c>
      <c r="L128" s="146"/>
    </row>
    <row r="129" spans="1:12" s="154" customFormat="1" ht="20.25" customHeight="1" x14ac:dyDescent="0.25">
      <c r="A129" s="146"/>
      <c r="B129" s="143"/>
      <c r="C129" s="146"/>
      <c r="D129" s="146"/>
      <c r="E129" s="158"/>
      <c r="F129" s="158"/>
      <c r="G129" s="158"/>
      <c r="H129" s="146"/>
      <c r="I129" s="146"/>
      <c r="J129" s="146"/>
      <c r="K129" s="165"/>
      <c r="L129" s="146"/>
    </row>
    <row r="130" spans="1:12" s="154" customFormat="1" ht="39" customHeight="1" x14ac:dyDescent="0.25">
      <c r="A130" s="146">
        <v>11</v>
      </c>
      <c r="B130" s="143" t="s">
        <v>300</v>
      </c>
      <c r="C130" s="146"/>
      <c r="D130" s="146"/>
      <c r="E130" s="158"/>
      <c r="F130" s="158"/>
      <c r="G130" s="158"/>
      <c r="H130" s="146"/>
      <c r="I130" s="146"/>
      <c r="J130" s="146"/>
      <c r="K130" s="165"/>
      <c r="L130" s="146"/>
    </row>
    <row r="131" spans="1:12" s="154" customFormat="1" ht="31.5" x14ac:dyDescent="0.25">
      <c r="A131" s="146" t="s">
        <v>105</v>
      </c>
      <c r="B131" s="143" t="s">
        <v>301</v>
      </c>
      <c r="C131" s="146" t="s">
        <v>111</v>
      </c>
      <c r="D131" s="146" t="s">
        <v>110</v>
      </c>
      <c r="E131" s="158"/>
      <c r="F131" s="158"/>
      <c r="G131" s="158"/>
      <c r="H131" s="146"/>
      <c r="I131" s="146"/>
      <c r="J131" s="146"/>
      <c r="K131" s="165"/>
      <c r="L131" s="146"/>
    </row>
    <row r="132" spans="1:12" s="154" customFormat="1" x14ac:dyDescent="0.25">
      <c r="A132" s="146"/>
      <c r="B132" s="143" t="s">
        <v>302</v>
      </c>
      <c r="C132" s="146"/>
      <c r="D132" s="146"/>
      <c r="E132" s="158"/>
      <c r="F132" s="158"/>
      <c r="G132" s="163"/>
      <c r="H132" s="146"/>
      <c r="I132" s="146"/>
      <c r="J132" s="146"/>
      <c r="K132" s="165"/>
      <c r="L132" s="146"/>
    </row>
    <row r="133" spans="1:12" s="154" customFormat="1" x14ac:dyDescent="0.25">
      <c r="A133" s="146"/>
      <c r="B133" s="143"/>
      <c r="C133" s="146"/>
      <c r="D133" s="146"/>
      <c r="E133" s="158"/>
      <c r="F133" s="158">
        <v>1</v>
      </c>
      <c r="G133" s="163">
        <f>3.14*(1.73+0.755)/2</f>
        <v>3.9014500000000001</v>
      </c>
      <c r="H133" s="146">
        <v>0.23</v>
      </c>
      <c r="I133" s="146">
        <v>1.95</v>
      </c>
      <c r="J133" s="146"/>
      <c r="K133" s="165">
        <f t="shared" ref="K133:K135" si="11">I133*H133*G133*F133</f>
        <v>1.749800325</v>
      </c>
      <c r="L133" s="146"/>
    </row>
    <row r="134" spans="1:12" s="154" customFormat="1" x14ac:dyDescent="0.25">
      <c r="A134" s="146"/>
      <c r="B134" s="143"/>
      <c r="C134" s="146"/>
      <c r="D134" s="146"/>
      <c r="E134" s="158"/>
      <c r="F134" s="158">
        <v>1</v>
      </c>
      <c r="G134" s="163">
        <f>3.14*(1.73+1.73)/2</f>
        <v>5.4321999999999999</v>
      </c>
      <c r="H134" s="146">
        <f>0.23+0.115</f>
        <v>0.34500000000000003</v>
      </c>
      <c r="I134" s="146">
        <v>0.75</v>
      </c>
      <c r="J134" s="146"/>
      <c r="K134" s="165">
        <f t="shared" si="11"/>
        <v>1.4055817500000001</v>
      </c>
      <c r="L134" s="146"/>
    </row>
    <row r="135" spans="1:12" s="154" customFormat="1" x14ac:dyDescent="0.25">
      <c r="A135" s="146"/>
      <c r="B135" s="143"/>
      <c r="C135" s="146"/>
      <c r="D135" s="146"/>
      <c r="E135" s="158"/>
      <c r="F135" s="158">
        <v>1</v>
      </c>
      <c r="G135" s="163">
        <f>3.14*(1.73+1.73)/2</f>
        <v>5.4321999999999999</v>
      </c>
      <c r="H135" s="146">
        <f>0.23+0.23</f>
        <v>0.46</v>
      </c>
      <c r="I135" s="146">
        <v>2.1</v>
      </c>
      <c r="J135" s="146"/>
      <c r="K135" s="165">
        <f t="shared" si="11"/>
        <v>5.2475052</v>
      </c>
      <c r="L135" s="146"/>
    </row>
    <row r="136" spans="1:12" s="154" customFormat="1" ht="16.5" x14ac:dyDescent="0.25">
      <c r="A136" s="146"/>
      <c r="B136" s="167" t="s">
        <v>263</v>
      </c>
      <c r="C136" s="146"/>
      <c r="D136" s="146"/>
      <c r="E136" s="158"/>
      <c r="F136" s="158"/>
      <c r="G136" s="158"/>
      <c r="H136" s="146"/>
      <c r="I136" s="146"/>
      <c r="J136" s="146"/>
      <c r="K136" s="172">
        <f>SUM(K133:K135)</f>
        <v>8.4028872750000012</v>
      </c>
      <c r="L136" s="146"/>
    </row>
    <row r="137" spans="1:12" s="154" customFormat="1" ht="161.25" customHeight="1" x14ac:dyDescent="0.25">
      <c r="A137" s="146">
        <v>12</v>
      </c>
      <c r="B137" s="143" t="s">
        <v>303</v>
      </c>
      <c r="C137" s="146">
        <v>8.31</v>
      </c>
      <c r="D137" s="146"/>
      <c r="E137" s="158"/>
      <c r="F137" s="158"/>
      <c r="G137" s="158"/>
      <c r="H137" s="146"/>
      <c r="I137" s="146"/>
      <c r="J137" s="146"/>
      <c r="K137" s="172"/>
      <c r="L137" s="146"/>
    </row>
    <row r="138" spans="1:12" s="154" customFormat="1" ht="16.5" x14ac:dyDescent="0.25">
      <c r="A138" s="146"/>
      <c r="B138" s="167"/>
      <c r="C138" s="146"/>
      <c r="D138" s="146" t="s">
        <v>109</v>
      </c>
      <c r="E138" s="158">
        <v>2</v>
      </c>
      <c r="F138" s="158"/>
      <c r="G138" s="158">
        <f>1.2+1.2+2.12+2.12-0.8</f>
        <v>5.84</v>
      </c>
      <c r="H138" s="146"/>
      <c r="I138" s="146">
        <v>2.1</v>
      </c>
      <c r="J138" s="146"/>
      <c r="K138" s="165">
        <f>+I138*G138*E138</f>
        <v>24.527999999999999</v>
      </c>
      <c r="L138" s="146"/>
    </row>
    <row r="139" spans="1:12" s="154" customFormat="1" ht="16.5" x14ac:dyDescent="0.25">
      <c r="A139" s="146"/>
      <c r="B139" s="167" t="s">
        <v>258</v>
      </c>
      <c r="C139" s="146"/>
      <c r="D139" s="146"/>
      <c r="E139" s="158"/>
      <c r="F139" s="158"/>
      <c r="G139" s="158"/>
      <c r="H139" s="146"/>
      <c r="I139" s="146"/>
      <c r="J139" s="146"/>
      <c r="K139" s="172">
        <f>+K138</f>
        <v>24.527999999999999</v>
      </c>
      <c r="L139" s="146"/>
    </row>
    <row r="140" spans="1:12" s="154" customFormat="1" ht="16.5" x14ac:dyDescent="0.25">
      <c r="A140" s="146"/>
      <c r="B140" s="167"/>
      <c r="C140" s="146"/>
      <c r="D140" s="146"/>
      <c r="E140" s="158"/>
      <c r="F140" s="158"/>
      <c r="G140" s="158"/>
      <c r="H140" s="146"/>
      <c r="I140" s="146"/>
      <c r="J140" s="146"/>
      <c r="K140" s="172"/>
      <c r="L140" s="146"/>
    </row>
    <row r="141" spans="1:12" s="154" customFormat="1" ht="409.5" x14ac:dyDescent="0.25">
      <c r="A141" s="146">
        <v>13</v>
      </c>
      <c r="B141" s="141" t="s">
        <v>158</v>
      </c>
      <c r="C141" s="140" t="s">
        <v>304</v>
      </c>
      <c r="D141" s="142"/>
      <c r="E141" s="158"/>
      <c r="F141" s="158"/>
      <c r="G141" s="158"/>
      <c r="H141" s="146"/>
      <c r="I141" s="146"/>
      <c r="J141" s="146"/>
      <c r="K141" s="165"/>
      <c r="L141" s="146"/>
    </row>
    <row r="142" spans="1:12" s="154" customFormat="1" ht="47.25" x14ac:dyDescent="0.25">
      <c r="A142" s="144"/>
      <c r="B142" s="145" t="s">
        <v>160</v>
      </c>
      <c r="C142" s="144" t="s">
        <v>159</v>
      </c>
      <c r="D142" s="142"/>
      <c r="E142" s="158"/>
      <c r="F142" s="158"/>
      <c r="G142" s="158"/>
      <c r="H142" s="146"/>
      <c r="I142" s="146"/>
      <c r="J142" s="146"/>
      <c r="K142" s="165"/>
      <c r="L142" s="146"/>
    </row>
    <row r="143" spans="1:12" s="154" customFormat="1" ht="47.25" x14ac:dyDescent="0.25">
      <c r="A143" s="144"/>
      <c r="B143" s="145" t="s">
        <v>162</v>
      </c>
      <c r="C143" s="144" t="s">
        <v>161</v>
      </c>
      <c r="D143" s="142"/>
      <c r="E143" s="158"/>
      <c r="F143" s="158"/>
      <c r="G143" s="158"/>
      <c r="H143" s="146"/>
      <c r="I143" s="146"/>
      <c r="J143" s="146"/>
      <c r="K143" s="165"/>
      <c r="L143" s="146"/>
    </row>
    <row r="144" spans="1:12" s="154" customFormat="1" x14ac:dyDescent="0.25">
      <c r="A144" s="146"/>
      <c r="B144" s="141"/>
      <c r="C144" s="140"/>
      <c r="D144" s="146" t="s">
        <v>109</v>
      </c>
      <c r="E144" s="158">
        <v>1</v>
      </c>
      <c r="F144" s="158"/>
      <c r="G144" s="158">
        <v>0.8</v>
      </c>
      <c r="H144" s="146">
        <v>2</v>
      </c>
      <c r="I144" s="146"/>
      <c r="J144" s="146"/>
      <c r="K144" s="165">
        <f>H144*G144</f>
        <v>1.6</v>
      </c>
      <c r="L144" s="146"/>
    </row>
    <row r="145" spans="1:12" s="154" customFormat="1" x14ac:dyDescent="0.25">
      <c r="A145" s="146"/>
      <c r="B145" s="141"/>
      <c r="C145" s="140"/>
      <c r="D145" s="146" t="s">
        <v>109</v>
      </c>
      <c r="E145" s="158">
        <v>1</v>
      </c>
      <c r="F145" s="158"/>
      <c r="G145" s="158">
        <v>0.8</v>
      </c>
      <c r="H145" s="146">
        <v>2</v>
      </c>
      <c r="I145" s="146"/>
      <c r="J145" s="146"/>
      <c r="K145" s="165">
        <f>H145*G145</f>
        <v>1.6</v>
      </c>
      <c r="L145" s="146"/>
    </row>
    <row r="146" spans="1:12" s="154" customFormat="1" ht="16.5" x14ac:dyDescent="0.25">
      <c r="A146" s="146"/>
      <c r="B146" s="141" t="s">
        <v>263</v>
      </c>
      <c r="C146" s="140"/>
      <c r="D146" s="153"/>
      <c r="E146" s="160"/>
      <c r="F146" s="160"/>
      <c r="G146" s="160"/>
      <c r="H146" s="153"/>
      <c r="I146" s="153"/>
      <c r="J146" s="153"/>
      <c r="K146" s="172">
        <f>+K145+K144</f>
        <v>3.2</v>
      </c>
      <c r="L146" s="146"/>
    </row>
    <row r="147" spans="1:12" s="154" customFormat="1" ht="63" x14ac:dyDescent="0.25">
      <c r="A147" s="146">
        <v>14</v>
      </c>
      <c r="B147" s="143" t="s">
        <v>165</v>
      </c>
      <c r="C147" s="146" t="s">
        <v>164</v>
      </c>
      <c r="D147" s="146" t="s">
        <v>109</v>
      </c>
      <c r="E147" s="158"/>
      <c r="F147" s="158"/>
      <c r="G147" s="158"/>
      <c r="H147" s="146"/>
      <c r="I147" s="146"/>
      <c r="J147" s="146"/>
      <c r="K147" s="165"/>
      <c r="L147" s="146"/>
    </row>
    <row r="148" spans="1:12" s="154" customFormat="1" ht="16.5" x14ac:dyDescent="0.25">
      <c r="A148" s="146"/>
      <c r="B148" s="166"/>
      <c r="C148" s="146"/>
      <c r="D148" s="146" t="s">
        <v>109</v>
      </c>
      <c r="E148" s="158">
        <v>1</v>
      </c>
      <c r="F148" s="158"/>
      <c r="G148" s="158">
        <v>1.2</v>
      </c>
      <c r="H148" s="146">
        <v>2.4</v>
      </c>
      <c r="I148" s="146"/>
      <c r="J148" s="146"/>
      <c r="K148" s="172">
        <f>+H148*G148</f>
        <v>2.88</v>
      </c>
      <c r="L148" s="146"/>
    </row>
    <row r="149" spans="1:12" x14ac:dyDescent="0.25">
      <c r="A149" s="146"/>
      <c r="B149" s="166"/>
      <c r="C149" s="146"/>
      <c r="D149" s="146"/>
      <c r="E149" s="158"/>
      <c r="F149" s="158"/>
      <c r="G149" s="158"/>
      <c r="H149" s="146"/>
      <c r="I149" s="146"/>
      <c r="J149" s="146"/>
      <c r="K149" s="165"/>
      <c r="L149" s="146"/>
    </row>
    <row r="150" spans="1:12" s="154" customFormat="1" ht="173.25" x14ac:dyDescent="0.25">
      <c r="A150" s="146">
        <v>15</v>
      </c>
      <c r="B150" s="138" t="s">
        <v>167</v>
      </c>
      <c r="C150" s="146" t="s">
        <v>363</v>
      </c>
      <c r="D150" s="146"/>
      <c r="E150" s="158"/>
      <c r="F150" s="158"/>
      <c r="G150" s="158"/>
      <c r="H150" s="146"/>
      <c r="I150" s="146"/>
      <c r="J150" s="146"/>
      <c r="K150" s="165"/>
      <c r="L150" s="146"/>
    </row>
    <row r="151" spans="1:12" s="154" customFormat="1" x14ac:dyDescent="0.25">
      <c r="A151" s="146" t="s">
        <v>105</v>
      </c>
      <c r="B151" s="138" t="s">
        <v>358</v>
      </c>
      <c r="C151" s="146" t="s">
        <v>357</v>
      </c>
      <c r="D151" s="146"/>
      <c r="E151" s="158"/>
      <c r="F151" s="158"/>
      <c r="G151" s="158"/>
      <c r="H151" s="146"/>
      <c r="I151" s="146"/>
      <c r="J151" s="146"/>
      <c r="K151" s="165"/>
      <c r="L151" s="146"/>
    </row>
    <row r="152" spans="1:12" s="154" customFormat="1" x14ac:dyDescent="0.25">
      <c r="A152" s="146"/>
      <c r="B152" s="166" t="s">
        <v>305</v>
      </c>
      <c r="C152" s="146"/>
      <c r="D152" s="146" t="s">
        <v>109</v>
      </c>
      <c r="E152" s="158">
        <v>1</v>
      </c>
      <c r="F152" s="158"/>
      <c r="G152" s="158">
        <f>11.73+1.3</f>
        <v>13.030000000000001</v>
      </c>
      <c r="H152" s="146">
        <v>4.54</v>
      </c>
      <c r="I152" s="146"/>
      <c r="J152" s="146"/>
      <c r="K152" s="165">
        <f>H152*G152</f>
        <v>59.156200000000005</v>
      </c>
      <c r="L152" s="146"/>
    </row>
    <row r="153" spans="1:12" s="169" customFormat="1" ht="16.5" x14ac:dyDescent="0.3">
      <c r="A153" s="153"/>
      <c r="B153" s="171" t="s">
        <v>263</v>
      </c>
      <c r="C153" s="153"/>
      <c r="D153" s="153"/>
      <c r="E153" s="160"/>
      <c r="F153" s="160"/>
      <c r="G153" s="160"/>
      <c r="H153" s="153"/>
      <c r="I153" s="153"/>
      <c r="J153" s="153"/>
      <c r="K153" s="172">
        <f>K152</f>
        <v>59.156200000000005</v>
      </c>
      <c r="L153" s="153"/>
    </row>
    <row r="154" spans="1:12" s="154" customFormat="1" x14ac:dyDescent="0.25">
      <c r="A154" s="146"/>
      <c r="B154" s="143"/>
      <c r="C154" s="146"/>
      <c r="D154" s="146"/>
      <c r="E154" s="158"/>
      <c r="F154" s="158"/>
      <c r="G154" s="158"/>
      <c r="H154" s="146"/>
      <c r="I154" s="146"/>
      <c r="J154" s="146"/>
      <c r="K154" s="165"/>
      <c r="L154" s="146"/>
    </row>
    <row r="155" spans="1:12" s="154" customFormat="1" ht="19.5" customHeight="1" x14ac:dyDescent="0.25">
      <c r="A155" s="146" t="s">
        <v>115</v>
      </c>
      <c r="B155" s="143" t="s">
        <v>168</v>
      </c>
      <c r="C155" s="146" t="s">
        <v>166</v>
      </c>
      <c r="D155" s="146"/>
      <c r="E155" s="158"/>
      <c r="F155" s="158"/>
      <c r="G155" s="158"/>
      <c r="H155" s="146"/>
      <c r="I155" s="146"/>
      <c r="J155" s="146"/>
      <c r="K155" s="165"/>
      <c r="L155" s="146"/>
    </row>
    <row r="156" spans="1:12" s="154" customFormat="1" x14ac:dyDescent="0.25">
      <c r="A156" s="146"/>
      <c r="B156" s="143" t="s">
        <v>170</v>
      </c>
      <c r="C156" s="146" t="s">
        <v>169</v>
      </c>
      <c r="D156" s="146"/>
      <c r="E156" s="158"/>
      <c r="F156" s="158"/>
      <c r="G156" s="158"/>
      <c r="H156" s="146"/>
      <c r="I156" s="146"/>
      <c r="J156" s="146"/>
      <c r="K156" s="165"/>
      <c r="L156" s="146"/>
    </row>
    <row r="157" spans="1:12" s="154" customFormat="1" x14ac:dyDescent="0.25">
      <c r="A157" s="146"/>
      <c r="B157" s="143" t="s">
        <v>307</v>
      </c>
      <c r="C157" s="146"/>
      <c r="D157" s="146" t="s">
        <v>109</v>
      </c>
      <c r="E157" s="158">
        <v>2</v>
      </c>
      <c r="F157" s="158"/>
      <c r="G157" s="158">
        <v>1.2</v>
      </c>
      <c r="H157" s="146">
        <v>2.12</v>
      </c>
      <c r="I157" s="146"/>
      <c r="J157" s="146"/>
      <c r="K157" s="165">
        <f>H157*G157*E157</f>
        <v>5.0880000000000001</v>
      </c>
      <c r="L157" s="146"/>
    </row>
    <row r="158" spans="1:12" s="154" customFormat="1" x14ac:dyDescent="0.25">
      <c r="A158" s="146"/>
      <c r="B158" s="166" t="s">
        <v>306</v>
      </c>
      <c r="C158" s="146"/>
      <c r="D158" s="146" t="s">
        <v>109</v>
      </c>
      <c r="E158" s="158">
        <v>1</v>
      </c>
      <c r="F158" s="158"/>
      <c r="G158" s="158">
        <f>4.54+1.88</f>
        <v>6.42</v>
      </c>
      <c r="H158" s="146">
        <v>1.3</v>
      </c>
      <c r="I158" s="146"/>
      <c r="J158" s="146"/>
      <c r="K158" s="165">
        <f>H158*G158</f>
        <v>8.3460000000000001</v>
      </c>
      <c r="L158" s="146"/>
    </row>
    <row r="159" spans="1:12" s="154" customFormat="1" ht="16.5" x14ac:dyDescent="0.25">
      <c r="A159" s="146"/>
      <c r="B159" s="143"/>
      <c r="C159" s="146"/>
      <c r="D159" s="153"/>
      <c r="E159" s="160"/>
      <c r="F159" s="160"/>
      <c r="G159" s="160"/>
      <c r="H159" s="153"/>
      <c r="I159" s="153"/>
      <c r="J159" s="153"/>
      <c r="K159" s="172">
        <f>+K157+K156+K158</f>
        <v>13.434000000000001</v>
      </c>
      <c r="L159" s="146"/>
    </row>
    <row r="160" spans="1:12" s="154" customFormat="1" x14ac:dyDescent="0.25">
      <c r="A160" s="146"/>
      <c r="B160" s="143"/>
      <c r="C160" s="146"/>
      <c r="D160" s="146"/>
      <c r="E160" s="158"/>
      <c r="F160" s="158"/>
      <c r="G160" s="158"/>
      <c r="H160" s="146"/>
      <c r="I160" s="146"/>
      <c r="J160" s="146"/>
      <c r="K160" s="165"/>
      <c r="L160" s="146"/>
    </row>
    <row r="161" spans="1:12" s="154" customFormat="1" ht="110.25" x14ac:dyDescent="0.25">
      <c r="A161" s="146">
        <v>16</v>
      </c>
      <c r="B161" s="138" t="s">
        <v>362</v>
      </c>
      <c r="C161" s="139">
        <v>11.46</v>
      </c>
      <c r="D161" s="146"/>
      <c r="E161" s="158"/>
      <c r="F161" s="158"/>
      <c r="G161" s="158"/>
      <c r="H161" s="146"/>
      <c r="I161" s="146"/>
      <c r="J161" s="146"/>
      <c r="K161" s="165"/>
      <c r="L161" s="146"/>
    </row>
    <row r="162" spans="1:12" s="154" customFormat="1" x14ac:dyDescent="0.25">
      <c r="A162" s="146" t="s">
        <v>105</v>
      </c>
      <c r="B162" s="138" t="s">
        <v>360</v>
      </c>
      <c r="C162" s="139" t="s">
        <v>361</v>
      </c>
      <c r="D162" s="146" t="s">
        <v>109</v>
      </c>
      <c r="E162" s="158"/>
      <c r="F162" s="158"/>
      <c r="G162" s="158"/>
      <c r="H162" s="146"/>
      <c r="I162" s="146"/>
      <c r="J162" s="146"/>
      <c r="K162" s="165"/>
      <c r="L162" s="146"/>
    </row>
    <row r="163" spans="1:12" s="154" customFormat="1" x14ac:dyDescent="0.25">
      <c r="A163" s="146"/>
      <c r="B163" s="166" t="s">
        <v>305</v>
      </c>
      <c r="C163" s="146"/>
      <c r="D163" s="146" t="s">
        <v>109</v>
      </c>
      <c r="E163" s="158">
        <v>1</v>
      </c>
      <c r="F163" s="158"/>
      <c r="G163" s="158">
        <f>11.73+1.3+4.54*2</f>
        <v>22.11</v>
      </c>
      <c r="H163" s="146"/>
      <c r="I163" s="146">
        <v>0.1</v>
      </c>
      <c r="J163" s="146"/>
      <c r="K163" s="165">
        <f>I163*G163</f>
        <v>2.2109999999999999</v>
      </c>
      <c r="L163" s="146"/>
    </row>
    <row r="164" spans="1:12" s="169" customFormat="1" ht="16.5" x14ac:dyDescent="0.3">
      <c r="A164" s="153"/>
      <c r="B164" s="171" t="s">
        <v>263</v>
      </c>
      <c r="C164" s="153"/>
      <c r="D164" s="153"/>
      <c r="E164" s="160"/>
      <c r="F164" s="160"/>
      <c r="G164" s="160"/>
      <c r="H164" s="153"/>
      <c r="I164" s="153"/>
      <c r="J164" s="153"/>
      <c r="K164" s="172">
        <f>K163</f>
        <v>2.2109999999999999</v>
      </c>
      <c r="L164" s="153"/>
    </row>
    <row r="165" spans="1:12" s="154" customFormat="1" x14ac:dyDescent="0.25">
      <c r="A165" s="146"/>
      <c r="B165" s="143"/>
      <c r="C165" s="146"/>
      <c r="D165" s="146"/>
      <c r="E165" s="158"/>
      <c r="F165" s="158"/>
      <c r="G165" s="158"/>
      <c r="H165" s="146"/>
      <c r="I165" s="146"/>
      <c r="J165" s="146"/>
      <c r="K165" s="165"/>
      <c r="L165" s="146"/>
    </row>
    <row r="166" spans="1:12" s="154" customFormat="1" ht="39" customHeight="1" x14ac:dyDescent="0.25">
      <c r="A166" s="146">
        <v>17</v>
      </c>
      <c r="B166" s="138" t="s">
        <v>354</v>
      </c>
      <c r="C166" s="137"/>
      <c r="D166" s="146"/>
      <c r="E166" s="158"/>
      <c r="F166" s="158"/>
      <c r="G166" s="158"/>
      <c r="H166" s="146"/>
      <c r="I166" s="146"/>
      <c r="J166" s="146"/>
      <c r="K166" s="165"/>
      <c r="L166" s="146"/>
    </row>
    <row r="167" spans="1:12" s="154" customFormat="1" x14ac:dyDescent="0.25">
      <c r="A167" s="146" t="s">
        <v>105</v>
      </c>
      <c r="B167" s="138" t="s">
        <v>355</v>
      </c>
      <c r="C167" s="139" t="s">
        <v>356</v>
      </c>
      <c r="D167" s="137" t="s">
        <v>109</v>
      </c>
      <c r="E167" s="158"/>
      <c r="F167" s="158"/>
      <c r="G167" s="158"/>
      <c r="H167" s="146"/>
      <c r="I167" s="146"/>
      <c r="J167" s="146"/>
      <c r="K167" s="165"/>
      <c r="L167" s="146"/>
    </row>
    <row r="168" spans="1:12" s="154" customFormat="1" x14ac:dyDescent="0.25">
      <c r="A168" s="146"/>
      <c r="B168" s="143" t="s">
        <v>302</v>
      </c>
      <c r="C168" s="146"/>
      <c r="D168" s="146"/>
      <c r="E168" s="158"/>
      <c r="F168" s="158"/>
      <c r="G168" s="163"/>
      <c r="H168" s="146"/>
      <c r="I168" s="146"/>
      <c r="J168" s="146"/>
      <c r="K168" s="165"/>
      <c r="L168" s="146"/>
    </row>
    <row r="169" spans="1:12" s="154" customFormat="1" x14ac:dyDescent="0.25">
      <c r="A169" s="146"/>
      <c r="B169" s="143"/>
      <c r="C169" s="146"/>
      <c r="D169" s="146"/>
      <c r="E169" s="158"/>
      <c r="F169" s="158">
        <v>1</v>
      </c>
      <c r="G169" s="163">
        <f>2*3.14*(0.82)</f>
        <v>5.1495999999999995</v>
      </c>
      <c r="H169" s="146"/>
      <c r="I169" s="146">
        <v>4.8</v>
      </c>
      <c r="J169" s="146"/>
      <c r="K169" s="165">
        <f>I169*G169*F169</f>
        <v>24.718079999999997</v>
      </c>
      <c r="L169" s="146"/>
    </row>
    <row r="170" spans="1:12" s="154" customFormat="1" ht="16.5" x14ac:dyDescent="0.25">
      <c r="A170" s="146"/>
      <c r="B170" s="167" t="s">
        <v>263</v>
      </c>
      <c r="C170" s="146"/>
      <c r="D170" s="146"/>
      <c r="E170" s="158"/>
      <c r="F170" s="158"/>
      <c r="G170" s="158"/>
      <c r="H170" s="146"/>
      <c r="I170" s="146"/>
      <c r="J170" s="146"/>
      <c r="K170" s="172">
        <f>SUM(K169:K169)</f>
        <v>24.718079999999997</v>
      </c>
      <c r="L170" s="146"/>
    </row>
    <row r="171" spans="1:12" s="154" customFormat="1" ht="16.5" x14ac:dyDescent="0.25">
      <c r="A171" s="146"/>
      <c r="B171" s="167"/>
      <c r="C171" s="146"/>
      <c r="D171" s="146"/>
      <c r="E171" s="158"/>
      <c r="F171" s="158"/>
      <c r="G171" s="158"/>
      <c r="H171" s="146"/>
      <c r="I171" s="146"/>
      <c r="J171" s="146"/>
      <c r="K171" s="172"/>
      <c r="L171" s="146"/>
    </row>
    <row r="172" spans="1:12" s="154" customFormat="1" ht="31.5" x14ac:dyDescent="0.25">
      <c r="A172" s="146">
        <v>18</v>
      </c>
      <c r="B172" s="143" t="s">
        <v>308</v>
      </c>
      <c r="C172" s="146"/>
      <c r="D172" s="146"/>
      <c r="E172" s="158"/>
      <c r="F172" s="158"/>
      <c r="G172" s="158"/>
      <c r="H172" s="146"/>
      <c r="I172" s="146"/>
      <c r="J172" s="146"/>
      <c r="K172" s="165"/>
      <c r="L172" s="153"/>
    </row>
    <row r="173" spans="1:12" s="154" customFormat="1" x14ac:dyDescent="0.25">
      <c r="A173" s="146"/>
      <c r="B173" s="166" t="s">
        <v>309</v>
      </c>
      <c r="C173" s="146" t="s">
        <v>171</v>
      </c>
      <c r="D173" s="146" t="s">
        <v>109</v>
      </c>
      <c r="E173" s="158"/>
      <c r="F173" s="158">
        <v>2</v>
      </c>
      <c r="G173" s="158">
        <f>11.73+1.3</f>
        <v>13.030000000000001</v>
      </c>
      <c r="H173" s="146"/>
      <c r="I173" s="146">
        <v>3</v>
      </c>
      <c r="J173" s="146"/>
      <c r="K173" s="165">
        <f>I173*G173*F173</f>
        <v>78.180000000000007</v>
      </c>
      <c r="L173" s="146"/>
    </row>
    <row r="174" spans="1:12" s="154" customFormat="1" x14ac:dyDescent="0.25">
      <c r="A174" s="146"/>
      <c r="B174" s="166"/>
      <c r="C174" s="146"/>
      <c r="D174" s="146"/>
      <c r="E174" s="158"/>
      <c r="F174" s="158">
        <v>2</v>
      </c>
      <c r="G174" s="158">
        <v>4.54</v>
      </c>
      <c r="H174" s="146"/>
      <c r="I174" s="146">
        <v>3</v>
      </c>
      <c r="J174" s="146"/>
      <c r="K174" s="165">
        <f t="shared" ref="K174:K175" si="12">I174*G174*F174</f>
        <v>27.240000000000002</v>
      </c>
      <c r="L174" s="146"/>
    </row>
    <row r="175" spans="1:12" s="154" customFormat="1" x14ac:dyDescent="0.25">
      <c r="A175" s="146"/>
      <c r="B175" s="166" t="s">
        <v>310</v>
      </c>
      <c r="C175" s="146"/>
      <c r="D175" s="146"/>
      <c r="E175" s="158"/>
      <c r="F175" s="158">
        <v>4</v>
      </c>
      <c r="G175" s="158">
        <v>1.21</v>
      </c>
      <c r="H175" s="146"/>
      <c r="I175" s="146">
        <v>3</v>
      </c>
      <c r="J175" s="146"/>
      <c r="K175" s="165">
        <f t="shared" si="12"/>
        <v>14.52</v>
      </c>
      <c r="L175" s="146"/>
    </row>
    <row r="176" spans="1:12" s="154" customFormat="1" x14ac:dyDescent="0.25">
      <c r="A176" s="146"/>
      <c r="B176" s="166"/>
      <c r="C176" s="146"/>
      <c r="D176" s="146"/>
      <c r="E176" s="158"/>
      <c r="F176" s="158">
        <v>4</v>
      </c>
      <c r="G176" s="158">
        <v>2.12</v>
      </c>
      <c r="H176" s="146"/>
      <c r="I176" s="146">
        <v>3</v>
      </c>
      <c r="J176" s="146"/>
      <c r="K176" s="165">
        <f>I176*G176*F176</f>
        <v>25.44</v>
      </c>
      <c r="L176" s="146"/>
    </row>
    <row r="177" spans="1:12" s="154" customFormat="1" x14ac:dyDescent="0.25">
      <c r="A177" s="146"/>
      <c r="B177" s="166" t="s">
        <v>311</v>
      </c>
      <c r="C177" s="146"/>
      <c r="D177" s="146"/>
      <c r="E177" s="158"/>
      <c r="F177" s="158">
        <v>-2</v>
      </c>
      <c r="G177" s="158">
        <v>0.8</v>
      </c>
      <c r="H177" s="146"/>
      <c r="I177" s="146">
        <v>2</v>
      </c>
      <c r="J177" s="146"/>
      <c r="K177" s="165">
        <f>I177*G177*F177</f>
        <v>-3.2</v>
      </c>
      <c r="L177" s="146"/>
    </row>
    <row r="178" spans="1:12" s="154" customFormat="1" x14ac:dyDescent="0.25">
      <c r="A178" s="146"/>
      <c r="B178" s="166" t="s">
        <v>312</v>
      </c>
      <c r="C178" s="146"/>
      <c r="D178" s="146"/>
      <c r="E178" s="158"/>
      <c r="F178" s="158">
        <v>-10</v>
      </c>
      <c r="G178" s="158">
        <v>0.3</v>
      </c>
      <c r="H178" s="146"/>
      <c r="I178" s="146">
        <v>0.6</v>
      </c>
      <c r="J178" s="146"/>
      <c r="K178" s="165">
        <f>I178*G178*F178</f>
        <v>-1.7999999999999998</v>
      </c>
      <c r="L178" s="146"/>
    </row>
    <row r="179" spans="1:12" s="154" customFormat="1" x14ac:dyDescent="0.25">
      <c r="A179" s="146"/>
      <c r="B179" s="166" t="s">
        <v>313</v>
      </c>
      <c r="C179" s="146"/>
      <c r="D179" s="146"/>
      <c r="E179" s="158"/>
      <c r="F179" s="158">
        <v>1</v>
      </c>
      <c r="G179" s="158">
        <f>11.73+1.21+1.3</f>
        <v>14.240000000000002</v>
      </c>
      <c r="H179" s="146">
        <v>4.54</v>
      </c>
      <c r="I179" s="146"/>
      <c r="J179" s="146"/>
      <c r="K179" s="165">
        <f>H179*G179</f>
        <v>64.649600000000007</v>
      </c>
      <c r="L179" s="146"/>
    </row>
    <row r="180" spans="1:12" s="154" customFormat="1" x14ac:dyDescent="0.25">
      <c r="A180" s="146"/>
      <c r="B180" s="166" t="s">
        <v>314</v>
      </c>
      <c r="C180" s="146"/>
      <c r="D180" s="146"/>
      <c r="E180" s="158"/>
      <c r="F180" s="158">
        <v>1</v>
      </c>
      <c r="G180" s="158">
        <f>15.24+15.24+5.24+5.24</f>
        <v>40.96</v>
      </c>
      <c r="H180" s="146"/>
      <c r="I180" s="146">
        <f>0.6+0.6</f>
        <v>1.2</v>
      </c>
      <c r="J180" s="146"/>
      <c r="K180" s="165">
        <f>+I180*G180*F180</f>
        <v>49.152000000000001</v>
      </c>
      <c r="L180" s="146"/>
    </row>
    <row r="181" spans="1:12" s="154" customFormat="1" ht="16.5" x14ac:dyDescent="0.3">
      <c r="A181" s="146"/>
      <c r="B181" s="171" t="s">
        <v>263</v>
      </c>
      <c r="C181" s="146"/>
      <c r="D181" s="146"/>
      <c r="E181" s="158"/>
      <c r="F181" s="158"/>
      <c r="G181" s="158"/>
      <c r="H181" s="146"/>
      <c r="I181" s="146"/>
      <c r="J181" s="146"/>
      <c r="K181" s="172">
        <f>SUM(K173:K180)</f>
        <v>254.1816</v>
      </c>
      <c r="L181" s="146"/>
    </row>
    <row r="182" spans="1:12" s="154" customFormat="1" x14ac:dyDescent="0.25">
      <c r="A182" s="146"/>
      <c r="B182" s="143"/>
      <c r="C182" s="146"/>
      <c r="D182" s="146"/>
      <c r="E182" s="158"/>
      <c r="F182" s="158"/>
      <c r="G182" s="158"/>
      <c r="H182" s="146"/>
      <c r="I182" s="146"/>
      <c r="J182" s="146"/>
      <c r="K182" s="165"/>
      <c r="L182" s="146"/>
    </row>
    <row r="183" spans="1:12" s="154" customFormat="1" ht="78.75" x14ac:dyDescent="0.25">
      <c r="A183" s="146">
        <v>19</v>
      </c>
      <c r="B183" s="143" t="s">
        <v>315</v>
      </c>
      <c r="C183" s="146" t="s">
        <v>173</v>
      </c>
      <c r="D183" s="146"/>
      <c r="E183" s="158"/>
      <c r="F183" s="158"/>
      <c r="G183" s="158"/>
      <c r="H183" s="146"/>
      <c r="I183" s="146"/>
      <c r="J183" s="146"/>
      <c r="K183" s="165"/>
      <c r="L183" s="146"/>
    </row>
    <row r="184" spans="1:12" s="154" customFormat="1" x14ac:dyDescent="0.25">
      <c r="A184" s="146"/>
      <c r="B184" s="143"/>
      <c r="C184" s="146" t="s">
        <v>109</v>
      </c>
      <c r="D184" s="158"/>
      <c r="E184" s="158"/>
      <c r="F184" s="158">
        <v>1</v>
      </c>
      <c r="G184" s="158">
        <f>15.24+15.24+5.24+5.24</f>
        <v>40.96</v>
      </c>
      <c r="H184" s="146"/>
      <c r="I184" s="146">
        <f>0.6+0.6</f>
        <v>1.2</v>
      </c>
      <c r="J184" s="146"/>
      <c r="K184" s="165">
        <f>+I184*G184*F184</f>
        <v>49.152000000000001</v>
      </c>
      <c r="L184" s="146"/>
    </row>
    <row r="185" spans="1:12" s="154" customFormat="1" ht="16.5" x14ac:dyDescent="0.25">
      <c r="A185" s="146"/>
      <c r="B185" s="167" t="s">
        <v>263</v>
      </c>
      <c r="C185" s="146"/>
      <c r="D185" s="146"/>
      <c r="E185" s="158"/>
      <c r="F185" s="158"/>
      <c r="G185" s="158"/>
      <c r="H185" s="146"/>
      <c r="I185" s="146"/>
      <c r="J185" s="146"/>
      <c r="K185" s="172">
        <f>+K184</f>
        <v>49.152000000000001</v>
      </c>
      <c r="L185" s="146"/>
    </row>
    <row r="186" spans="1:12" s="154" customFormat="1" x14ac:dyDescent="0.25">
      <c r="A186" s="146"/>
      <c r="B186" s="143"/>
      <c r="C186" s="146"/>
      <c r="D186" s="146"/>
      <c r="E186" s="158"/>
      <c r="F186" s="158"/>
      <c r="G186" s="158"/>
      <c r="H186" s="146"/>
      <c r="I186" s="146"/>
      <c r="J186" s="146"/>
      <c r="K186" s="165"/>
      <c r="L186" s="146"/>
    </row>
    <row r="187" spans="1:12" s="154" customFormat="1" x14ac:dyDescent="0.25">
      <c r="A187" s="146"/>
      <c r="B187" s="143"/>
      <c r="C187" s="146"/>
      <c r="D187" s="146"/>
      <c r="E187" s="158"/>
      <c r="F187" s="158"/>
      <c r="G187" s="158"/>
      <c r="H187" s="146"/>
      <c r="I187" s="146"/>
      <c r="J187" s="146"/>
      <c r="K187" s="165"/>
      <c r="L187" s="146"/>
    </row>
    <row r="188" spans="1:12" ht="85.5" customHeight="1" x14ac:dyDescent="0.25">
      <c r="A188" s="146">
        <v>20</v>
      </c>
      <c r="B188" s="141" t="s">
        <v>316</v>
      </c>
      <c r="C188" s="146">
        <v>13.83</v>
      </c>
      <c r="D188" s="146" t="s">
        <v>109</v>
      </c>
      <c r="E188" s="151"/>
      <c r="F188" s="151"/>
      <c r="G188" s="151"/>
      <c r="H188" s="151"/>
      <c r="I188" s="151"/>
      <c r="J188" s="151"/>
      <c r="K188" s="177"/>
      <c r="L188" s="151"/>
    </row>
    <row r="189" spans="1:12" x14ac:dyDescent="0.25">
      <c r="A189" s="146"/>
      <c r="B189" s="141" t="s">
        <v>176</v>
      </c>
      <c r="C189" s="151"/>
      <c r="D189" s="151"/>
      <c r="E189" s="151"/>
      <c r="F189" s="151"/>
      <c r="G189" s="151"/>
      <c r="H189" s="151"/>
      <c r="I189" s="151"/>
      <c r="J189" s="151"/>
      <c r="K189" s="177">
        <f>+K181-K180</f>
        <v>205.02960000000002</v>
      </c>
      <c r="L189" s="151"/>
    </row>
    <row r="190" spans="1:12" s="161" customFormat="1" ht="16.5" x14ac:dyDescent="0.3">
      <c r="A190" s="153"/>
      <c r="B190" s="173" t="s">
        <v>263</v>
      </c>
      <c r="C190" s="174"/>
      <c r="D190" s="174"/>
      <c r="E190" s="174"/>
      <c r="F190" s="174"/>
      <c r="G190" s="174"/>
      <c r="H190" s="174"/>
      <c r="I190" s="174"/>
      <c r="J190" s="174"/>
      <c r="K190" s="178">
        <f>+K189</f>
        <v>205.02960000000002</v>
      </c>
      <c r="L190" s="174"/>
    </row>
    <row r="191" spans="1:12" x14ac:dyDescent="0.25">
      <c r="A191" s="146"/>
      <c r="B191" s="141"/>
      <c r="C191" s="146"/>
      <c r="D191" s="146"/>
      <c r="E191" s="146"/>
      <c r="F191" s="146"/>
      <c r="G191" s="146"/>
      <c r="H191" s="146"/>
      <c r="I191" s="146"/>
      <c r="J191" s="146"/>
      <c r="K191" s="165"/>
      <c r="L191" s="146"/>
    </row>
    <row r="192" spans="1:12" ht="47.25" x14ac:dyDescent="0.25">
      <c r="A192" s="146">
        <v>21</v>
      </c>
      <c r="B192" s="141" t="s">
        <v>177</v>
      </c>
      <c r="C192" s="146">
        <v>13.85</v>
      </c>
      <c r="D192" s="146"/>
      <c r="E192" s="146"/>
      <c r="F192" s="146"/>
      <c r="G192" s="146"/>
      <c r="H192" s="146"/>
      <c r="I192" s="146"/>
      <c r="J192" s="146"/>
      <c r="K192" s="165"/>
      <c r="L192" s="146"/>
    </row>
    <row r="193" spans="1:12" ht="31.5" x14ac:dyDescent="0.25">
      <c r="A193" s="146"/>
      <c r="B193" s="141" t="s">
        <v>317</v>
      </c>
      <c r="C193" s="146" t="s">
        <v>318</v>
      </c>
      <c r="D193" s="146" t="s">
        <v>109</v>
      </c>
      <c r="E193" s="146"/>
      <c r="F193" s="146"/>
      <c r="G193" s="146"/>
      <c r="H193" s="146"/>
      <c r="I193" s="146"/>
      <c r="J193" s="146"/>
      <c r="K193" s="172">
        <f>+K190</f>
        <v>205.02960000000002</v>
      </c>
      <c r="L193" s="146"/>
    </row>
    <row r="194" spans="1:12" x14ac:dyDescent="0.25">
      <c r="A194" s="146"/>
      <c r="B194" s="141"/>
      <c r="C194" s="151"/>
      <c r="D194" s="151"/>
      <c r="E194" s="151"/>
      <c r="F194" s="151"/>
      <c r="G194" s="151"/>
      <c r="H194" s="151"/>
      <c r="I194" s="151"/>
      <c r="J194" s="151"/>
      <c r="K194" s="177"/>
      <c r="L194" s="151"/>
    </row>
    <row r="195" spans="1:12" ht="94.5" x14ac:dyDescent="0.25">
      <c r="A195" s="175">
        <v>22</v>
      </c>
      <c r="B195" s="148" t="s">
        <v>179</v>
      </c>
      <c r="C195" s="147">
        <v>18.7</v>
      </c>
      <c r="D195" s="150"/>
      <c r="E195" s="176"/>
      <c r="F195" s="176"/>
      <c r="G195" s="176"/>
      <c r="H195" s="151"/>
      <c r="I195" s="151"/>
      <c r="J195" s="151"/>
      <c r="K195" s="177"/>
      <c r="L195" s="151"/>
    </row>
    <row r="196" spans="1:12" ht="16.5" x14ac:dyDescent="0.25">
      <c r="A196" s="175"/>
      <c r="B196" s="148" t="s">
        <v>180</v>
      </c>
      <c r="C196" s="144"/>
      <c r="D196" s="150"/>
      <c r="E196" s="176"/>
      <c r="F196" s="176"/>
      <c r="G196" s="176"/>
      <c r="H196" s="151"/>
      <c r="I196" s="151"/>
      <c r="J196" s="151"/>
      <c r="K196" s="177"/>
      <c r="L196" s="151"/>
    </row>
    <row r="197" spans="1:12" ht="16.5" x14ac:dyDescent="0.25">
      <c r="A197" s="175"/>
      <c r="B197" s="148" t="s">
        <v>182</v>
      </c>
      <c r="C197" s="144" t="s">
        <v>181</v>
      </c>
      <c r="D197" s="150" t="s">
        <v>113</v>
      </c>
      <c r="E197" s="176">
        <v>30</v>
      </c>
      <c r="F197" s="176"/>
      <c r="G197" s="176"/>
      <c r="H197" s="151"/>
      <c r="I197" s="151"/>
      <c r="J197" s="151"/>
      <c r="K197" s="177"/>
      <c r="L197" s="151"/>
    </row>
    <row r="198" spans="1:12" ht="110.25" x14ac:dyDescent="0.25">
      <c r="A198" s="175">
        <v>23</v>
      </c>
      <c r="B198" s="148" t="s">
        <v>184</v>
      </c>
      <c r="C198" s="147">
        <v>18.8</v>
      </c>
      <c r="D198" s="150"/>
      <c r="E198" s="176"/>
      <c r="F198" s="176"/>
      <c r="G198" s="176"/>
      <c r="H198" s="151"/>
      <c r="I198" s="151"/>
      <c r="J198" s="151"/>
      <c r="K198" s="177"/>
      <c r="L198" s="151"/>
    </row>
    <row r="199" spans="1:12" ht="31.5" x14ac:dyDescent="0.25">
      <c r="A199" s="144"/>
      <c r="B199" s="148" t="s">
        <v>185</v>
      </c>
      <c r="C199" s="144"/>
      <c r="D199" s="150"/>
      <c r="E199" s="176"/>
      <c r="F199" s="176"/>
      <c r="G199" s="176"/>
      <c r="H199" s="151"/>
      <c r="I199" s="151"/>
      <c r="J199" s="151"/>
      <c r="K199" s="177"/>
      <c r="L199" s="151"/>
    </row>
    <row r="200" spans="1:12" ht="16.5" x14ac:dyDescent="0.25">
      <c r="A200" s="144"/>
      <c r="B200" s="148" t="s">
        <v>187</v>
      </c>
      <c r="C200" s="144" t="s">
        <v>186</v>
      </c>
      <c r="D200" s="150" t="s">
        <v>113</v>
      </c>
      <c r="E200" s="176">
        <v>30</v>
      </c>
      <c r="F200" s="176"/>
      <c r="G200" s="176"/>
      <c r="H200" s="151"/>
      <c r="I200" s="151"/>
      <c r="J200" s="151"/>
      <c r="K200" s="177"/>
      <c r="L200" s="151"/>
    </row>
    <row r="201" spans="1:12" ht="16.5" x14ac:dyDescent="0.25">
      <c r="A201" s="144"/>
      <c r="B201" s="148"/>
      <c r="C201" s="144"/>
      <c r="D201" s="150"/>
      <c r="E201" s="176"/>
      <c r="F201" s="176"/>
      <c r="G201" s="176"/>
      <c r="H201" s="151"/>
      <c r="I201" s="151"/>
      <c r="J201" s="151"/>
      <c r="K201" s="177"/>
      <c r="L201" s="151"/>
    </row>
    <row r="202" spans="1:12" ht="47.25" x14ac:dyDescent="0.25">
      <c r="A202" s="149">
        <v>24</v>
      </c>
      <c r="B202" s="148" t="s">
        <v>189</v>
      </c>
      <c r="C202" s="148"/>
      <c r="D202" s="150"/>
      <c r="E202" s="176"/>
      <c r="F202" s="151"/>
      <c r="G202" s="151"/>
      <c r="H202" s="151"/>
      <c r="I202" s="151"/>
      <c r="J202" s="151"/>
      <c r="K202" s="177"/>
      <c r="L202" s="151"/>
    </row>
    <row r="203" spans="1:12" ht="16.5" x14ac:dyDescent="0.25">
      <c r="A203" s="149" t="s">
        <v>105</v>
      </c>
      <c r="B203" s="148" t="s">
        <v>190</v>
      </c>
      <c r="C203" s="148" t="s">
        <v>188</v>
      </c>
      <c r="D203" s="150" t="s">
        <v>191</v>
      </c>
      <c r="E203" s="176">
        <v>10</v>
      </c>
      <c r="F203" s="151"/>
      <c r="G203" s="151"/>
      <c r="H203" s="151"/>
      <c r="I203" s="151"/>
      <c r="J203" s="151"/>
      <c r="K203" s="177"/>
      <c r="L203" s="151"/>
    </row>
    <row r="204" spans="1:12" ht="16.5" x14ac:dyDescent="0.25">
      <c r="A204" s="149" t="s">
        <v>115</v>
      </c>
      <c r="B204" s="148" t="s">
        <v>192</v>
      </c>
      <c r="C204" s="148" t="s">
        <v>188</v>
      </c>
      <c r="D204" s="150" t="s">
        <v>191</v>
      </c>
      <c r="E204" s="176">
        <v>20</v>
      </c>
      <c r="F204" s="151"/>
      <c r="G204" s="151"/>
      <c r="H204" s="151"/>
      <c r="I204" s="151"/>
      <c r="J204" s="151"/>
      <c r="K204" s="177"/>
      <c r="L204" s="151"/>
    </row>
    <row r="205" spans="1:12" ht="47.25" x14ac:dyDescent="0.25">
      <c r="A205" s="149">
        <v>25</v>
      </c>
      <c r="B205" s="148" t="s">
        <v>193</v>
      </c>
      <c r="C205" s="148"/>
      <c r="D205" s="150"/>
      <c r="E205" s="176"/>
      <c r="F205" s="151"/>
      <c r="G205" s="151"/>
      <c r="H205" s="151"/>
      <c r="I205" s="151"/>
      <c r="J205" s="151"/>
      <c r="K205" s="177"/>
      <c r="L205" s="151"/>
    </row>
    <row r="206" spans="1:12" ht="16.5" x14ac:dyDescent="0.25">
      <c r="A206" s="149"/>
      <c r="B206" s="148" t="s">
        <v>194</v>
      </c>
      <c r="C206" s="148"/>
      <c r="D206" s="150"/>
      <c r="E206" s="176"/>
      <c r="F206" s="151"/>
      <c r="G206" s="151"/>
      <c r="H206" s="151"/>
      <c r="I206" s="151"/>
      <c r="J206" s="151"/>
      <c r="K206" s="177"/>
      <c r="L206" s="151"/>
    </row>
    <row r="207" spans="1:12" ht="16.5" x14ac:dyDescent="0.25">
      <c r="A207" s="149" t="s">
        <v>105</v>
      </c>
      <c r="B207" s="148" t="s">
        <v>190</v>
      </c>
      <c r="C207" s="148" t="s">
        <v>188</v>
      </c>
      <c r="D207" s="150" t="s">
        <v>195</v>
      </c>
      <c r="E207" s="176">
        <v>8</v>
      </c>
      <c r="F207" s="151"/>
      <c r="G207" s="151"/>
      <c r="H207" s="151"/>
      <c r="I207" s="151"/>
      <c r="J207" s="151"/>
      <c r="K207" s="177"/>
      <c r="L207" s="151"/>
    </row>
    <row r="208" spans="1:12" ht="16.5" x14ac:dyDescent="0.25">
      <c r="A208" s="149" t="s">
        <v>115</v>
      </c>
      <c r="B208" s="148" t="s">
        <v>192</v>
      </c>
      <c r="C208" s="148" t="s">
        <v>188</v>
      </c>
      <c r="D208" s="150" t="s">
        <v>195</v>
      </c>
      <c r="E208" s="176">
        <v>6</v>
      </c>
      <c r="F208" s="151"/>
      <c r="G208" s="151"/>
      <c r="H208" s="151"/>
      <c r="I208" s="151"/>
      <c r="J208" s="151"/>
      <c r="K208" s="177"/>
      <c r="L208" s="151"/>
    </row>
    <row r="209" spans="1:12" ht="16.5" x14ac:dyDescent="0.25">
      <c r="A209" s="149"/>
      <c r="B209" s="148" t="s">
        <v>196</v>
      </c>
      <c r="C209" s="148"/>
      <c r="D209" s="150"/>
      <c r="E209" s="176"/>
      <c r="F209" s="151"/>
      <c r="G209" s="151"/>
      <c r="H209" s="151"/>
      <c r="I209" s="151"/>
      <c r="J209" s="151"/>
      <c r="K209" s="177"/>
      <c r="L209" s="151"/>
    </row>
    <row r="210" spans="1:12" ht="16.5" x14ac:dyDescent="0.25">
      <c r="A210" s="149" t="s">
        <v>117</v>
      </c>
      <c r="B210" s="148" t="s">
        <v>190</v>
      </c>
      <c r="C210" s="148" t="s">
        <v>188</v>
      </c>
      <c r="D210" s="150" t="s">
        <v>195</v>
      </c>
      <c r="E210" s="176">
        <v>6</v>
      </c>
      <c r="F210" s="151"/>
      <c r="G210" s="151"/>
      <c r="H210" s="151"/>
      <c r="I210" s="151"/>
      <c r="J210" s="151"/>
      <c r="K210" s="177"/>
      <c r="L210" s="151"/>
    </row>
    <row r="211" spans="1:12" ht="16.5" x14ac:dyDescent="0.25">
      <c r="A211" s="149" t="s">
        <v>145</v>
      </c>
      <c r="B211" s="148" t="s">
        <v>192</v>
      </c>
      <c r="C211" s="148" t="s">
        <v>188</v>
      </c>
      <c r="D211" s="150" t="s">
        <v>195</v>
      </c>
      <c r="E211" s="176">
        <v>6</v>
      </c>
      <c r="F211" s="151"/>
      <c r="G211" s="151"/>
      <c r="H211" s="151"/>
      <c r="I211" s="151"/>
      <c r="J211" s="151"/>
      <c r="K211" s="177"/>
      <c r="L211" s="151"/>
    </row>
    <row r="212" spans="1:12" ht="16.5" x14ac:dyDescent="0.25">
      <c r="A212" s="149"/>
      <c r="B212" s="148" t="s">
        <v>197</v>
      </c>
      <c r="C212" s="148"/>
      <c r="D212" s="150"/>
      <c r="E212" s="176"/>
      <c r="F212" s="151"/>
      <c r="G212" s="151"/>
      <c r="H212" s="151"/>
      <c r="I212" s="151"/>
      <c r="J212" s="151"/>
      <c r="K212" s="177"/>
      <c r="L212" s="151"/>
    </row>
    <row r="213" spans="1:12" ht="16.5" x14ac:dyDescent="0.25">
      <c r="A213" s="149" t="s">
        <v>148</v>
      </c>
      <c r="B213" s="148" t="s">
        <v>198</v>
      </c>
      <c r="C213" s="148" t="s">
        <v>188</v>
      </c>
      <c r="D213" s="150" t="s">
        <v>195</v>
      </c>
      <c r="E213" s="176">
        <v>2</v>
      </c>
      <c r="F213" s="151"/>
      <c r="G213" s="151"/>
      <c r="H213" s="151"/>
      <c r="I213" s="151"/>
      <c r="J213" s="151"/>
      <c r="K213" s="177"/>
      <c r="L213" s="151"/>
    </row>
    <row r="214" spans="1:12" ht="16.5" x14ac:dyDescent="0.25">
      <c r="A214" s="149" t="s">
        <v>151</v>
      </c>
      <c r="B214" s="148" t="s">
        <v>199</v>
      </c>
      <c r="C214" s="148" t="s">
        <v>188</v>
      </c>
      <c r="D214" s="150" t="s">
        <v>195</v>
      </c>
      <c r="E214" s="176">
        <v>2</v>
      </c>
      <c r="F214" s="151"/>
      <c r="G214" s="151"/>
      <c r="H214" s="151"/>
      <c r="I214" s="151"/>
      <c r="J214" s="151"/>
      <c r="K214" s="177"/>
      <c r="L214" s="151"/>
    </row>
    <row r="215" spans="1:12" ht="16.5" x14ac:dyDescent="0.25">
      <c r="A215" s="149"/>
      <c r="B215" s="148" t="s">
        <v>200</v>
      </c>
      <c r="C215" s="148"/>
      <c r="D215" s="150"/>
      <c r="E215" s="176"/>
      <c r="F215" s="151"/>
      <c r="G215" s="151"/>
      <c r="H215" s="151"/>
      <c r="I215" s="151"/>
      <c r="J215" s="151"/>
      <c r="K215" s="177"/>
      <c r="L215" s="151"/>
    </row>
    <row r="216" spans="1:12" ht="16.5" x14ac:dyDescent="0.25">
      <c r="A216" s="149" t="s">
        <v>201</v>
      </c>
      <c r="B216" s="148" t="s">
        <v>190</v>
      </c>
      <c r="C216" s="148" t="s">
        <v>188</v>
      </c>
      <c r="D216" s="150" t="s">
        <v>195</v>
      </c>
      <c r="E216" s="176">
        <v>1</v>
      </c>
      <c r="F216" s="151"/>
      <c r="G216" s="151"/>
      <c r="H216" s="151"/>
      <c r="I216" s="151"/>
      <c r="J216" s="151"/>
      <c r="K216" s="177"/>
      <c r="L216" s="151"/>
    </row>
    <row r="217" spans="1:12" ht="16.5" x14ac:dyDescent="0.25">
      <c r="A217" s="149" t="s">
        <v>202</v>
      </c>
      <c r="B217" s="148" t="s">
        <v>192</v>
      </c>
      <c r="C217" s="148" t="s">
        <v>188</v>
      </c>
      <c r="D217" s="150" t="s">
        <v>195</v>
      </c>
      <c r="E217" s="176">
        <v>1</v>
      </c>
      <c r="F217" s="151"/>
      <c r="G217" s="151"/>
      <c r="H217" s="151"/>
      <c r="I217" s="151"/>
      <c r="J217" s="151"/>
      <c r="K217" s="177"/>
      <c r="L217" s="151"/>
    </row>
    <row r="218" spans="1:12" ht="16.5" x14ac:dyDescent="0.25">
      <c r="A218" s="149"/>
      <c r="B218" s="148" t="s">
        <v>203</v>
      </c>
      <c r="C218" s="148"/>
      <c r="D218" s="150"/>
      <c r="E218" s="176"/>
      <c r="F218" s="151"/>
      <c r="G218" s="151"/>
      <c r="H218" s="151"/>
      <c r="I218" s="151"/>
      <c r="J218" s="151"/>
      <c r="K218" s="177"/>
      <c r="L218" s="151"/>
    </row>
    <row r="219" spans="1:12" ht="16.5" x14ac:dyDescent="0.25">
      <c r="A219" s="149" t="s">
        <v>204</v>
      </c>
      <c r="B219" s="148" t="s">
        <v>205</v>
      </c>
      <c r="C219" s="148" t="s">
        <v>188</v>
      </c>
      <c r="D219" s="150" t="s">
        <v>195</v>
      </c>
      <c r="E219" s="176">
        <v>4</v>
      </c>
      <c r="F219" s="151"/>
      <c r="G219" s="151"/>
      <c r="H219" s="151"/>
      <c r="I219" s="151"/>
      <c r="J219" s="151"/>
      <c r="K219" s="177"/>
      <c r="L219" s="151"/>
    </row>
    <row r="220" spans="1:12" ht="16.5" x14ac:dyDescent="0.25">
      <c r="A220" s="149" t="s">
        <v>206</v>
      </c>
      <c r="B220" s="148" t="s">
        <v>207</v>
      </c>
      <c r="C220" s="148" t="s">
        <v>188</v>
      </c>
      <c r="D220" s="150" t="s">
        <v>195</v>
      </c>
      <c r="E220" s="176">
        <v>2</v>
      </c>
      <c r="F220" s="151"/>
      <c r="G220" s="151"/>
      <c r="H220" s="151"/>
      <c r="I220" s="151"/>
      <c r="J220" s="151"/>
      <c r="K220" s="177"/>
      <c r="L220" s="151"/>
    </row>
    <row r="221" spans="1:12" x14ac:dyDescent="0.25">
      <c r="A221" s="146"/>
      <c r="B221" s="151"/>
      <c r="C221" s="151"/>
      <c r="D221" s="151"/>
      <c r="E221" s="151"/>
      <c r="F221" s="151"/>
      <c r="G221" s="151"/>
      <c r="H221" s="151"/>
      <c r="I221" s="151"/>
      <c r="J221" s="151"/>
      <c r="K221" s="177"/>
      <c r="L221" s="151"/>
    </row>
    <row r="222" spans="1:12" ht="63" x14ac:dyDescent="0.25">
      <c r="A222" s="149">
        <v>25</v>
      </c>
      <c r="B222" s="148" t="s">
        <v>208</v>
      </c>
      <c r="C222" s="148" t="s">
        <v>188</v>
      </c>
      <c r="D222" s="150" t="s">
        <v>183</v>
      </c>
      <c r="E222" s="176">
        <v>2</v>
      </c>
      <c r="F222" s="151"/>
      <c r="G222" s="151"/>
      <c r="H222" s="151"/>
      <c r="I222" s="151"/>
      <c r="J222" s="151"/>
      <c r="K222" s="177"/>
      <c r="L222" s="151"/>
    </row>
    <row r="223" spans="1:12" ht="63" x14ac:dyDescent="0.25">
      <c r="A223" s="149">
        <v>26</v>
      </c>
      <c r="B223" s="148" t="s">
        <v>209</v>
      </c>
      <c r="C223" s="148" t="s">
        <v>188</v>
      </c>
      <c r="D223" s="150" t="s">
        <v>183</v>
      </c>
      <c r="E223" s="176">
        <v>2</v>
      </c>
      <c r="F223" s="151"/>
      <c r="G223" s="151"/>
      <c r="H223" s="151"/>
      <c r="I223" s="151"/>
      <c r="J223" s="151"/>
      <c r="K223" s="177"/>
      <c r="L223" s="151"/>
    </row>
    <row r="224" spans="1:12" ht="47.25" x14ac:dyDescent="0.25">
      <c r="A224" s="149">
        <v>27</v>
      </c>
      <c r="B224" s="148" t="s">
        <v>210</v>
      </c>
      <c r="C224" s="148" t="s">
        <v>188</v>
      </c>
      <c r="D224" s="150" t="s">
        <v>183</v>
      </c>
      <c r="E224" s="176">
        <v>2</v>
      </c>
      <c r="F224" s="151"/>
      <c r="G224" s="151"/>
      <c r="H224" s="151"/>
      <c r="I224" s="151"/>
      <c r="J224" s="151"/>
      <c r="K224" s="177"/>
      <c r="L224" s="151"/>
    </row>
    <row r="225" spans="1:12" ht="78.75" x14ac:dyDescent="0.25">
      <c r="A225" s="149">
        <v>28</v>
      </c>
      <c r="B225" s="148" t="s">
        <v>211</v>
      </c>
      <c r="C225" s="148" t="s">
        <v>188</v>
      </c>
      <c r="D225" s="150" t="s">
        <v>183</v>
      </c>
      <c r="E225" s="176">
        <v>2</v>
      </c>
      <c r="F225" s="151"/>
      <c r="G225" s="151"/>
      <c r="H225" s="151"/>
      <c r="I225" s="151"/>
      <c r="J225" s="151"/>
      <c r="K225" s="177"/>
      <c r="L225" s="151"/>
    </row>
    <row r="226" spans="1:12" ht="94.5" x14ac:dyDescent="0.25">
      <c r="A226" s="149">
        <v>29</v>
      </c>
      <c r="B226" s="148" t="s">
        <v>212</v>
      </c>
      <c r="C226" s="148" t="s">
        <v>188</v>
      </c>
      <c r="D226" s="150" t="s">
        <v>183</v>
      </c>
      <c r="E226" s="176">
        <v>2</v>
      </c>
      <c r="F226" s="151"/>
      <c r="G226" s="151"/>
      <c r="H226" s="151"/>
      <c r="I226" s="151"/>
      <c r="J226" s="151"/>
      <c r="K226" s="177"/>
      <c r="L226" s="151"/>
    </row>
    <row r="227" spans="1:12" ht="47.25" x14ac:dyDescent="0.25">
      <c r="A227" s="149">
        <v>30</v>
      </c>
      <c r="B227" s="148" t="s">
        <v>213</v>
      </c>
      <c r="C227" s="148" t="s">
        <v>188</v>
      </c>
      <c r="D227" s="150" t="s">
        <v>183</v>
      </c>
      <c r="E227" s="176">
        <v>12</v>
      </c>
      <c r="F227" s="151"/>
      <c r="G227" s="151"/>
      <c r="H227" s="151"/>
      <c r="I227" s="151"/>
      <c r="J227" s="151"/>
      <c r="K227" s="177"/>
      <c r="L227" s="151"/>
    </row>
    <row r="228" spans="1:12" ht="58.5" customHeight="1" x14ac:dyDescent="0.25">
      <c r="A228" s="149">
        <v>31</v>
      </c>
      <c r="B228" s="148" t="s">
        <v>214</v>
      </c>
      <c r="C228" s="148" t="s">
        <v>188</v>
      </c>
      <c r="D228" s="150" t="s">
        <v>183</v>
      </c>
      <c r="E228" s="176">
        <v>2</v>
      </c>
      <c r="F228" s="151"/>
      <c r="G228" s="151"/>
      <c r="H228" s="151"/>
      <c r="I228" s="151"/>
      <c r="J228" s="151"/>
      <c r="K228" s="177"/>
      <c r="L228" s="151"/>
    </row>
    <row r="229" spans="1:12" ht="94.5" x14ac:dyDescent="0.25">
      <c r="A229" s="149">
        <v>32</v>
      </c>
      <c r="B229" s="148" t="s">
        <v>215</v>
      </c>
      <c r="C229" s="148" t="s">
        <v>188</v>
      </c>
      <c r="D229" s="150" t="s">
        <v>183</v>
      </c>
      <c r="E229" s="176">
        <v>2</v>
      </c>
      <c r="F229" s="151"/>
      <c r="G229" s="151"/>
      <c r="H229" s="151"/>
      <c r="I229" s="151"/>
      <c r="J229" s="151"/>
      <c r="K229" s="177"/>
      <c r="L229" s="151"/>
    </row>
    <row r="230" spans="1:12" ht="78.75" x14ac:dyDescent="0.25">
      <c r="A230" s="149">
        <v>33</v>
      </c>
      <c r="B230" s="148" t="s">
        <v>216</v>
      </c>
      <c r="C230" s="148" t="s">
        <v>188</v>
      </c>
      <c r="D230" s="150" t="s">
        <v>183</v>
      </c>
      <c r="E230" s="176">
        <v>2</v>
      </c>
      <c r="F230" s="151"/>
      <c r="G230" s="151"/>
      <c r="H230" s="151"/>
      <c r="I230" s="151"/>
      <c r="J230" s="151"/>
      <c r="K230" s="177"/>
      <c r="L230" s="151"/>
    </row>
    <row r="231" spans="1:12" ht="63" x14ac:dyDescent="0.25">
      <c r="A231" s="149">
        <v>34</v>
      </c>
      <c r="B231" s="148" t="s">
        <v>217</v>
      </c>
      <c r="C231" s="148" t="s">
        <v>188</v>
      </c>
      <c r="D231" s="150" t="s">
        <v>183</v>
      </c>
      <c r="E231" s="176">
        <v>2</v>
      </c>
      <c r="F231" s="151"/>
      <c r="G231" s="151"/>
      <c r="H231" s="151"/>
      <c r="I231" s="151"/>
      <c r="J231" s="151"/>
      <c r="K231" s="177"/>
      <c r="L231" s="151"/>
    </row>
    <row r="232" spans="1:12" ht="47.25" x14ac:dyDescent="0.25">
      <c r="A232" s="149">
        <v>35</v>
      </c>
      <c r="B232" s="148" t="s">
        <v>218</v>
      </c>
      <c r="C232" s="148" t="s">
        <v>188</v>
      </c>
      <c r="D232" s="150" t="s">
        <v>183</v>
      </c>
      <c r="E232" s="176">
        <v>2</v>
      </c>
      <c r="F232" s="151"/>
      <c r="G232" s="151"/>
      <c r="H232" s="151"/>
      <c r="I232" s="151"/>
      <c r="J232" s="151"/>
      <c r="K232" s="177"/>
      <c r="L232" s="151"/>
    </row>
    <row r="233" spans="1:12" ht="78.75" x14ac:dyDescent="0.25">
      <c r="A233" s="149">
        <v>36</v>
      </c>
      <c r="B233" s="148" t="s">
        <v>219</v>
      </c>
      <c r="C233" s="148" t="s">
        <v>188</v>
      </c>
      <c r="D233" s="150" t="s">
        <v>183</v>
      </c>
      <c r="E233" s="176">
        <v>2</v>
      </c>
      <c r="F233" s="151"/>
      <c r="G233" s="151"/>
      <c r="H233" s="151"/>
      <c r="I233" s="151"/>
      <c r="J233" s="151"/>
      <c r="K233" s="177"/>
      <c r="L233" s="151"/>
    </row>
    <row r="234" spans="1:12" ht="57" customHeight="1" x14ac:dyDescent="0.25">
      <c r="A234" s="149">
        <v>37</v>
      </c>
      <c r="B234" s="148" t="s">
        <v>220</v>
      </c>
      <c r="C234" s="148" t="s">
        <v>188</v>
      </c>
      <c r="D234" s="150" t="s">
        <v>183</v>
      </c>
      <c r="E234" s="176">
        <v>2</v>
      </c>
      <c r="F234" s="151"/>
      <c r="G234" s="151"/>
      <c r="H234" s="151"/>
      <c r="I234" s="151"/>
      <c r="J234" s="151"/>
      <c r="K234" s="177"/>
      <c r="L234" s="151"/>
    </row>
    <row r="235" spans="1:12" ht="47.25" x14ac:dyDescent="0.25">
      <c r="A235" s="149">
        <v>38</v>
      </c>
      <c r="B235" s="148" t="s">
        <v>221</v>
      </c>
      <c r="C235" s="148" t="s">
        <v>188</v>
      </c>
      <c r="D235" s="150" t="s">
        <v>183</v>
      </c>
      <c r="E235" s="176">
        <v>2</v>
      </c>
      <c r="F235" s="151"/>
      <c r="G235" s="151"/>
      <c r="H235" s="151"/>
      <c r="I235" s="151"/>
      <c r="J235" s="151"/>
      <c r="K235" s="177"/>
      <c r="L235" s="151"/>
    </row>
    <row r="236" spans="1:12" ht="78.75" x14ac:dyDescent="0.25">
      <c r="A236" s="149">
        <v>39</v>
      </c>
      <c r="B236" s="148" t="s">
        <v>222</v>
      </c>
      <c r="C236" s="148" t="s">
        <v>188</v>
      </c>
      <c r="D236" s="150" t="s">
        <v>183</v>
      </c>
      <c r="E236" s="176">
        <v>2</v>
      </c>
      <c r="F236" s="151"/>
      <c r="G236" s="151"/>
      <c r="H236" s="151"/>
      <c r="I236" s="151"/>
      <c r="J236" s="151"/>
      <c r="K236" s="177"/>
      <c r="L236" s="151"/>
    </row>
    <row r="237" spans="1:12" ht="78.75" x14ac:dyDescent="0.25">
      <c r="A237" s="149">
        <v>40</v>
      </c>
      <c r="B237" s="148" t="s">
        <v>223</v>
      </c>
      <c r="C237" s="148" t="s">
        <v>188</v>
      </c>
      <c r="D237" s="150" t="s">
        <v>109</v>
      </c>
      <c r="E237" s="176">
        <v>4</v>
      </c>
      <c r="F237" s="151"/>
      <c r="G237" s="151"/>
      <c r="H237" s="151"/>
      <c r="I237" s="151"/>
      <c r="J237" s="151"/>
      <c r="K237" s="177"/>
      <c r="L237" s="151"/>
    </row>
    <row r="238" spans="1:12" s="154" customFormat="1" ht="63" customHeight="1" x14ac:dyDescent="0.25">
      <c r="A238" s="146">
        <v>41</v>
      </c>
      <c r="B238" s="148" t="s">
        <v>225</v>
      </c>
      <c r="C238" s="146" t="s">
        <v>241</v>
      </c>
      <c r="D238" s="146" t="s">
        <v>183</v>
      </c>
      <c r="E238" s="146">
        <v>2</v>
      </c>
      <c r="F238" s="146"/>
      <c r="G238" s="146"/>
      <c r="H238" s="146"/>
      <c r="I238" s="146"/>
      <c r="J238" s="146"/>
      <c r="K238" s="165"/>
      <c r="L238" s="146"/>
    </row>
    <row r="239" spans="1:12" ht="52.5" customHeight="1" x14ac:dyDescent="0.25">
      <c r="A239" s="146">
        <v>42</v>
      </c>
      <c r="B239" s="158" t="s">
        <v>226</v>
      </c>
      <c r="C239" s="146" t="s">
        <v>241</v>
      </c>
      <c r="D239" s="146" t="s">
        <v>183</v>
      </c>
      <c r="E239" s="146">
        <v>1</v>
      </c>
      <c r="F239" s="146"/>
      <c r="G239" s="146"/>
      <c r="H239" s="146"/>
      <c r="I239" s="146"/>
      <c r="J239" s="146"/>
      <c r="K239" s="165"/>
      <c r="L239" s="146"/>
    </row>
    <row r="240" spans="1:12" ht="78.75" x14ac:dyDescent="0.25">
      <c r="A240" s="146">
        <v>43</v>
      </c>
      <c r="B240" s="158" t="s">
        <v>319</v>
      </c>
      <c r="C240" s="146" t="s">
        <v>241</v>
      </c>
      <c r="D240" s="146" t="s">
        <v>109</v>
      </c>
      <c r="E240" s="146">
        <f>0.3*0.6*10</f>
        <v>1.7999999999999998</v>
      </c>
      <c r="F240" s="146"/>
      <c r="G240" s="146"/>
      <c r="H240" s="146"/>
      <c r="I240" s="146"/>
      <c r="J240" s="146"/>
      <c r="K240" s="165"/>
      <c r="L240" s="146"/>
    </row>
    <row r="241" spans="1:12" ht="31.5" x14ac:dyDescent="0.25">
      <c r="A241" s="146">
        <v>44</v>
      </c>
      <c r="B241" s="162" t="s">
        <v>242</v>
      </c>
      <c r="C241" s="146" t="s">
        <v>241</v>
      </c>
      <c r="D241" s="146" t="s">
        <v>109</v>
      </c>
      <c r="E241" s="146">
        <v>7</v>
      </c>
      <c r="F241" s="151"/>
      <c r="G241" s="151"/>
      <c r="H241" s="151"/>
      <c r="I241" s="151"/>
      <c r="J241" s="151"/>
      <c r="K241" s="177"/>
      <c r="L241" s="151"/>
    </row>
  </sheetData>
  <mergeCells count="2">
    <mergeCell ref="A1:L1"/>
    <mergeCell ref="L6:L9"/>
  </mergeCells>
  <phoneticPr fontId="17" type="noConversion"/>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6"/>
  <dimension ref="A1:S38"/>
  <sheetViews>
    <sheetView topLeftCell="A17" workbookViewId="0">
      <selection activeCell="C31" sqref="C31"/>
    </sheetView>
  </sheetViews>
  <sheetFormatPr defaultColWidth="9.140625" defaultRowHeight="15.75" x14ac:dyDescent="0.25"/>
  <cols>
    <col min="1" max="1" width="7.140625" style="63" customWidth="1"/>
    <col min="2" max="2" width="11.7109375" style="63" bestFit="1" customWidth="1"/>
    <col min="3" max="3" width="49.5703125" style="63" customWidth="1"/>
    <col min="4" max="4" width="9.5703125" style="63" customWidth="1"/>
    <col min="5" max="5" width="15.85546875" style="63" customWidth="1"/>
    <col min="6" max="6" width="15.5703125" style="63" customWidth="1"/>
    <col min="7" max="7" width="23.140625" style="63" customWidth="1"/>
    <col min="8" max="8" width="0" style="63" hidden="1" customWidth="1"/>
    <col min="9" max="11" width="9.140625" style="63" hidden="1" customWidth="1"/>
    <col min="12" max="256" width="9.140625" style="63"/>
    <col min="257" max="257" width="7.140625" style="63" customWidth="1"/>
    <col min="258" max="258" width="11.7109375" style="63" bestFit="1" customWidth="1"/>
    <col min="259" max="259" width="49.5703125" style="63" customWidth="1"/>
    <col min="260" max="260" width="9.5703125" style="63" customWidth="1"/>
    <col min="261" max="261" width="15.85546875" style="63" customWidth="1"/>
    <col min="262" max="262" width="15.5703125" style="63" customWidth="1"/>
    <col min="263" max="263" width="23.140625" style="63" customWidth="1"/>
    <col min="264" max="267" width="0" style="63" hidden="1" customWidth="1"/>
    <col min="268" max="512" width="9.140625" style="63"/>
    <col min="513" max="513" width="7.140625" style="63" customWidth="1"/>
    <col min="514" max="514" width="11.7109375" style="63" bestFit="1" customWidth="1"/>
    <col min="515" max="515" width="49.5703125" style="63" customWidth="1"/>
    <col min="516" max="516" width="9.5703125" style="63" customWidth="1"/>
    <col min="517" max="517" width="15.85546875" style="63" customWidth="1"/>
    <col min="518" max="518" width="15.5703125" style="63" customWidth="1"/>
    <col min="519" max="519" width="23.140625" style="63" customWidth="1"/>
    <col min="520" max="523" width="0" style="63" hidden="1" customWidth="1"/>
    <col min="524" max="768" width="9.140625" style="63"/>
    <col min="769" max="769" width="7.140625" style="63" customWidth="1"/>
    <col min="770" max="770" width="11.7109375" style="63" bestFit="1" customWidth="1"/>
    <col min="771" max="771" width="49.5703125" style="63" customWidth="1"/>
    <col min="772" max="772" width="9.5703125" style="63" customWidth="1"/>
    <col min="773" max="773" width="15.85546875" style="63" customWidth="1"/>
    <col min="774" max="774" width="15.5703125" style="63" customWidth="1"/>
    <col min="775" max="775" width="23.140625" style="63" customWidth="1"/>
    <col min="776" max="779" width="0" style="63" hidden="1" customWidth="1"/>
    <col min="780" max="1024" width="9.140625" style="63"/>
    <col min="1025" max="1025" width="7.140625" style="63" customWidth="1"/>
    <col min="1026" max="1026" width="11.7109375" style="63" bestFit="1" customWidth="1"/>
    <col min="1027" max="1027" width="49.5703125" style="63" customWidth="1"/>
    <col min="1028" max="1028" width="9.5703125" style="63" customWidth="1"/>
    <col min="1029" max="1029" width="15.85546875" style="63" customWidth="1"/>
    <col min="1030" max="1030" width="15.5703125" style="63" customWidth="1"/>
    <col min="1031" max="1031" width="23.140625" style="63" customWidth="1"/>
    <col min="1032" max="1035" width="0" style="63" hidden="1" customWidth="1"/>
    <col min="1036" max="1280" width="9.140625" style="63"/>
    <col min="1281" max="1281" width="7.140625" style="63" customWidth="1"/>
    <col min="1282" max="1282" width="11.7109375" style="63" bestFit="1" customWidth="1"/>
    <col min="1283" max="1283" width="49.5703125" style="63" customWidth="1"/>
    <col min="1284" max="1284" width="9.5703125" style="63" customWidth="1"/>
    <col min="1285" max="1285" width="15.85546875" style="63" customWidth="1"/>
    <col min="1286" max="1286" width="15.5703125" style="63" customWidth="1"/>
    <col min="1287" max="1287" width="23.140625" style="63" customWidth="1"/>
    <col min="1288" max="1291" width="0" style="63" hidden="1" customWidth="1"/>
    <col min="1292" max="1536" width="9.140625" style="63"/>
    <col min="1537" max="1537" width="7.140625" style="63" customWidth="1"/>
    <col min="1538" max="1538" width="11.7109375" style="63" bestFit="1" customWidth="1"/>
    <col min="1539" max="1539" width="49.5703125" style="63" customWidth="1"/>
    <col min="1540" max="1540" width="9.5703125" style="63" customWidth="1"/>
    <col min="1541" max="1541" width="15.85546875" style="63" customWidth="1"/>
    <col min="1542" max="1542" width="15.5703125" style="63" customWidth="1"/>
    <col min="1543" max="1543" width="23.140625" style="63" customWidth="1"/>
    <col min="1544" max="1547" width="0" style="63" hidden="1" customWidth="1"/>
    <col min="1548" max="1792" width="9.140625" style="63"/>
    <col min="1793" max="1793" width="7.140625" style="63" customWidth="1"/>
    <col min="1794" max="1794" width="11.7109375" style="63" bestFit="1" customWidth="1"/>
    <col min="1795" max="1795" width="49.5703125" style="63" customWidth="1"/>
    <col min="1796" max="1796" width="9.5703125" style="63" customWidth="1"/>
    <col min="1797" max="1797" width="15.85546875" style="63" customWidth="1"/>
    <col min="1798" max="1798" width="15.5703125" style="63" customWidth="1"/>
    <col min="1799" max="1799" width="23.140625" style="63" customWidth="1"/>
    <col min="1800" max="1803" width="0" style="63" hidden="1" customWidth="1"/>
    <col min="1804" max="2048" width="9.140625" style="63"/>
    <col min="2049" max="2049" width="7.140625" style="63" customWidth="1"/>
    <col min="2050" max="2050" width="11.7109375" style="63" bestFit="1" customWidth="1"/>
    <col min="2051" max="2051" width="49.5703125" style="63" customWidth="1"/>
    <col min="2052" max="2052" width="9.5703125" style="63" customWidth="1"/>
    <col min="2053" max="2053" width="15.85546875" style="63" customWidth="1"/>
    <col min="2054" max="2054" width="15.5703125" style="63" customWidth="1"/>
    <col min="2055" max="2055" width="23.140625" style="63" customWidth="1"/>
    <col min="2056" max="2059" width="0" style="63" hidden="1" customWidth="1"/>
    <col min="2060" max="2304" width="9.140625" style="63"/>
    <col min="2305" max="2305" width="7.140625" style="63" customWidth="1"/>
    <col min="2306" max="2306" width="11.7109375" style="63" bestFit="1" customWidth="1"/>
    <col min="2307" max="2307" width="49.5703125" style="63" customWidth="1"/>
    <col min="2308" max="2308" width="9.5703125" style="63" customWidth="1"/>
    <col min="2309" max="2309" width="15.85546875" style="63" customWidth="1"/>
    <col min="2310" max="2310" width="15.5703125" style="63" customWidth="1"/>
    <col min="2311" max="2311" width="23.140625" style="63" customWidth="1"/>
    <col min="2312" max="2315" width="0" style="63" hidden="1" customWidth="1"/>
    <col min="2316" max="2560" width="9.140625" style="63"/>
    <col min="2561" max="2561" width="7.140625" style="63" customWidth="1"/>
    <col min="2562" max="2562" width="11.7109375" style="63" bestFit="1" customWidth="1"/>
    <col min="2563" max="2563" width="49.5703125" style="63" customWidth="1"/>
    <col min="2564" max="2564" width="9.5703125" style="63" customWidth="1"/>
    <col min="2565" max="2565" width="15.85546875" style="63" customWidth="1"/>
    <col min="2566" max="2566" width="15.5703125" style="63" customWidth="1"/>
    <col min="2567" max="2567" width="23.140625" style="63" customWidth="1"/>
    <col min="2568" max="2571" width="0" style="63" hidden="1" customWidth="1"/>
    <col min="2572" max="2816" width="9.140625" style="63"/>
    <col min="2817" max="2817" width="7.140625" style="63" customWidth="1"/>
    <col min="2818" max="2818" width="11.7109375" style="63" bestFit="1" customWidth="1"/>
    <col min="2819" max="2819" width="49.5703125" style="63" customWidth="1"/>
    <col min="2820" max="2820" width="9.5703125" style="63" customWidth="1"/>
    <col min="2821" max="2821" width="15.85546875" style="63" customWidth="1"/>
    <col min="2822" max="2822" width="15.5703125" style="63" customWidth="1"/>
    <col min="2823" max="2823" width="23.140625" style="63" customWidth="1"/>
    <col min="2824" max="2827" width="0" style="63" hidden="1" customWidth="1"/>
    <col min="2828" max="3072" width="9.140625" style="63"/>
    <col min="3073" max="3073" width="7.140625" style="63" customWidth="1"/>
    <col min="3074" max="3074" width="11.7109375" style="63" bestFit="1" customWidth="1"/>
    <col min="3075" max="3075" width="49.5703125" style="63" customWidth="1"/>
    <col min="3076" max="3076" width="9.5703125" style="63" customWidth="1"/>
    <col min="3077" max="3077" width="15.85546875" style="63" customWidth="1"/>
    <col min="3078" max="3078" width="15.5703125" style="63" customWidth="1"/>
    <col min="3079" max="3079" width="23.140625" style="63" customWidth="1"/>
    <col min="3080" max="3083" width="0" style="63" hidden="1" customWidth="1"/>
    <col min="3084" max="3328" width="9.140625" style="63"/>
    <col min="3329" max="3329" width="7.140625" style="63" customWidth="1"/>
    <col min="3330" max="3330" width="11.7109375" style="63" bestFit="1" customWidth="1"/>
    <col min="3331" max="3331" width="49.5703125" style="63" customWidth="1"/>
    <col min="3332" max="3332" width="9.5703125" style="63" customWidth="1"/>
    <col min="3333" max="3333" width="15.85546875" style="63" customWidth="1"/>
    <col min="3334" max="3334" width="15.5703125" style="63" customWidth="1"/>
    <col min="3335" max="3335" width="23.140625" style="63" customWidth="1"/>
    <col min="3336" max="3339" width="0" style="63" hidden="1" customWidth="1"/>
    <col min="3340" max="3584" width="9.140625" style="63"/>
    <col min="3585" max="3585" width="7.140625" style="63" customWidth="1"/>
    <col min="3586" max="3586" width="11.7109375" style="63" bestFit="1" customWidth="1"/>
    <col min="3587" max="3587" width="49.5703125" style="63" customWidth="1"/>
    <col min="3588" max="3588" width="9.5703125" style="63" customWidth="1"/>
    <col min="3589" max="3589" width="15.85546875" style="63" customWidth="1"/>
    <col min="3590" max="3590" width="15.5703125" style="63" customWidth="1"/>
    <col min="3591" max="3591" width="23.140625" style="63" customWidth="1"/>
    <col min="3592" max="3595" width="0" style="63" hidden="1" customWidth="1"/>
    <col min="3596" max="3840" width="9.140625" style="63"/>
    <col min="3841" max="3841" width="7.140625" style="63" customWidth="1"/>
    <col min="3842" max="3842" width="11.7109375" style="63" bestFit="1" customWidth="1"/>
    <col min="3843" max="3843" width="49.5703125" style="63" customWidth="1"/>
    <col min="3844" max="3844" width="9.5703125" style="63" customWidth="1"/>
    <col min="3845" max="3845" width="15.85546875" style="63" customWidth="1"/>
    <col min="3846" max="3846" width="15.5703125" style="63" customWidth="1"/>
    <col min="3847" max="3847" width="23.140625" style="63" customWidth="1"/>
    <col min="3848" max="3851" width="0" style="63" hidden="1" customWidth="1"/>
    <col min="3852" max="4096" width="9.140625" style="63"/>
    <col min="4097" max="4097" width="7.140625" style="63" customWidth="1"/>
    <col min="4098" max="4098" width="11.7109375" style="63" bestFit="1" customWidth="1"/>
    <col min="4099" max="4099" width="49.5703125" style="63" customWidth="1"/>
    <col min="4100" max="4100" width="9.5703125" style="63" customWidth="1"/>
    <col min="4101" max="4101" width="15.85546875" style="63" customWidth="1"/>
    <col min="4102" max="4102" width="15.5703125" style="63" customWidth="1"/>
    <col min="4103" max="4103" width="23.140625" style="63" customWidth="1"/>
    <col min="4104" max="4107" width="0" style="63" hidden="1" customWidth="1"/>
    <col min="4108" max="4352" width="9.140625" style="63"/>
    <col min="4353" max="4353" width="7.140625" style="63" customWidth="1"/>
    <col min="4354" max="4354" width="11.7109375" style="63" bestFit="1" customWidth="1"/>
    <col min="4355" max="4355" width="49.5703125" style="63" customWidth="1"/>
    <col min="4356" max="4356" width="9.5703125" style="63" customWidth="1"/>
    <col min="4357" max="4357" width="15.85546875" style="63" customWidth="1"/>
    <col min="4358" max="4358" width="15.5703125" style="63" customWidth="1"/>
    <col min="4359" max="4359" width="23.140625" style="63" customWidth="1"/>
    <col min="4360" max="4363" width="0" style="63" hidden="1" customWidth="1"/>
    <col min="4364" max="4608" width="9.140625" style="63"/>
    <col min="4609" max="4609" width="7.140625" style="63" customWidth="1"/>
    <col min="4610" max="4610" width="11.7109375" style="63" bestFit="1" customWidth="1"/>
    <col min="4611" max="4611" width="49.5703125" style="63" customWidth="1"/>
    <col min="4612" max="4612" width="9.5703125" style="63" customWidth="1"/>
    <col min="4613" max="4613" width="15.85546875" style="63" customWidth="1"/>
    <col min="4614" max="4614" width="15.5703125" style="63" customWidth="1"/>
    <col min="4615" max="4615" width="23.140625" style="63" customWidth="1"/>
    <col min="4616" max="4619" width="0" style="63" hidden="1" customWidth="1"/>
    <col min="4620" max="4864" width="9.140625" style="63"/>
    <col min="4865" max="4865" width="7.140625" style="63" customWidth="1"/>
    <col min="4866" max="4866" width="11.7109375" style="63" bestFit="1" customWidth="1"/>
    <col min="4867" max="4867" width="49.5703125" style="63" customWidth="1"/>
    <col min="4868" max="4868" width="9.5703125" style="63" customWidth="1"/>
    <col min="4869" max="4869" width="15.85546875" style="63" customWidth="1"/>
    <col min="4870" max="4870" width="15.5703125" style="63" customWidth="1"/>
    <col min="4871" max="4871" width="23.140625" style="63" customWidth="1"/>
    <col min="4872" max="4875" width="0" style="63" hidden="1" customWidth="1"/>
    <col min="4876" max="5120" width="9.140625" style="63"/>
    <col min="5121" max="5121" width="7.140625" style="63" customWidth="1"/>
    <col min="5122" max="5122" width="11.7109375" style="63" bestFit="1" customWidth="1"/>
    <col min="5123" max="5123" width="49.5703125" style="63" customWidth="1"/>
    <col min="5124" max="5124" width="9.5703125" style="63" customWidth="1"/>
    <col min="5125" max="5125" width="15.85546875" style="63" customWidth="1"/>
    <col min="5126" max="5126" width="15.5703125" style="63" customWidth="1"/>
    <col min="5127" max="5127" width="23.140625" style="63" customWidth="1"/>
    <col min="5128" max="5131" width="0" style="63" hidden="1" customWidth="1"/>
    <col min="5132" max="5376" width="9.140625" style="63"/>
    <col min="5377" max="5377" width="7.140625" style="63" customWidth="1"/>
    <col min="5378" max="5378" width="11.7109375" style="63" bestFit="1" customWidth="1"/>
    <col min="5379" max="5379" width="49.5703125" style="63" customWidth="1"/>
    <col min="5380" max="5380" width="9.5703125" style="63" customWidth="1"/>
    <col min="5381" max="5381" width="15.85546875" style="63" customWidth="1"/>
    <col min="5382" max="5382" width="15.5703125" style="63" customWidth="1"/>
    <col min="5383" max="5383" width="23.140625" style="63" customWidth="1"/>
    <col min="5384" max="5387" width="0" style="63" hidden="1" customWidth="1"/>
    <col min="5388" max="5632" width="9.140625" style="63"/>
    <col min="5633" max="5633" width="7.140625" style="63" customWidth="1"/>
    <col min="5634" max="5634" width="11.7109375" style="63" bestFit="1" customWidth="1"/>
    <col min="5635" max="5635" width="49.5703125" style="63" customWidth="1"/>
    <col min="5636" max="5636" width="9.5703125" style="63" customWidth="1"/>
    <col min="5637" max="5637" width="15.85546875" style="63" customWidth="1"/>
    <col min="5638" max="5638" width="15.5703125" style="63" customWidth="1"/>
    <col min="5639" max="5639" width="23.140625" style="63" customWidth="1"/>
    <col min="5640" max="5643" width="0" style="63" hidden="1" customWidth="1"/>
    <col min="5644" max="5888" width="9.140625" style="63"/>
    <col min="5889" max="5889" width="7.140625" style="63" customWidth="1"/>
    <col min="5890" max="5890" width="11.7109375" style="63" bestFit="1" customWidth="1"/>
    <col min="5891" max="5891" width="49.5703125" style="63" customWidth="1"/>
    <col min="5892" max="5892" width="9.5703125" style="63" customWidth="1"/>
    <col min="5893" max="5893" width="15.85546875" style="63" customWidth="1"/>
    <col min="5894" max="5894" width="15.5703125" style="63" customWidth="1"/>
    <col min="5895" max="5895" width="23.140625" style="63" customWidth="1"/>
    <col min="5896" max="5899" width="0" style="63" hidden="1" customWidth="1"/>
    <col min="5900" max="6144" width="9.140625" style="63"/>
    <col min="6145" max="6145" width="7.140625" style="63" customWidth="1"/>
    <col min="6146" max="6146" width="11.7109375" style="63" bestFit="1" customWidth="1"/>
    <col min="6147" max="6147" width="49.5703125" style="63" customWidth="1"/>
    <col min="6148" max="6148" width="9.5703125" style="63" customWidth="1"/>
    <col min="6149" max="6149" width="15.85546875" style="63" customWidth="1"/>
    <col min="6150" max="6150" width="15.5703125" style="63" customWidth="1"/>
    <col min="6151" max="6151" width="23.140625" style="63" customWidth="1"/>
    <col min="6152" max="6155" width="0" style="63" hidden="1" customWidth="1"/>
    <col min="6156" max="6400" width="9.140625" style="63"/>
    <col min="6401" max="6401" width="7.140625" style="63" customWidth="1"/>
    <col min="6402" max="6402" width="11.7109375" style="63" bestFit="1" customWidth="1"/>
    <col min="6403" max="6403" width="49.5703125" style="63" customWidth="1"/>
    <col min="6404" max="6404" width="9.5703125" style="63" customWidth="1"/>
    <col min="6405" max="6405" width="15.85546875" style="63" customWidth="1"/>
    <col min="6406" max="6406" width="15.5703125" style="63" customWidth="1"/>
    <col min="6407" max="6407" width="23.140625" style="63" customWidth="1"/>
    <col min="6408" max="6411" width="0" style="63" hidden="1" customWidth="1"/>
    <col min="6412" max="6656" width="9.140625" style="63"/>
    <col min="6657" max="6657" width="7.140625" style="63" customWidth="1"/>
    <col min="6658" max="6658" width="11.7109375" style="63" bestFit="1" customWidth="1"/>
    <col min="6659" max="6659" width="49.5703125" style="63" customWidth="1"/>
    <col min="6660" max="6660" width="9.5703125" style="63" customWidth="1"/>
    <col min="6661" max="6661" width="15.85546875" style="63" customWidth="1"/>
    <col min="6662" max="6662" width="15.5703125" style="63" customWidth="1"/>
    <col min="6663" max="6663" width="23.140625" style="63" customWidth="1"/>
    <col min="6664" max="6667" width="0" style="63" hidden="1" customWidth="1"/>
    <col min="6668" max="6912" width="9.140625" style="63"/>
    <col min="6913" max="6913" width="7.140625" style="63" customWidth="1"/>
    <col min="6914" max="6914" width="11.7109375" style="63" bestFit="1" customWidth="1"/>
    <col min="6915" max="6915" width="49.5703125" style="63" customWidth="1"/>
    <col min="6916" max="6916" width="9.5703125" style="63" customWidth="1"/>
    <col min="6917" max="6917" width="15.85546875" style="63" customWidth="1"/>
    <col min="6918" max="6918" width="15.5703125" style="63" customWidth="1"/>
    <col min="6919" max="6919" width="23.140625" style="63" customWidth="1"/>
    <col min="6920" max="6923" width="0" style="63" hidden="1" customWidth="1"/>
    <col min="6924" max="7168" width="9.140625" style="63"/>
    <col min="7169" max="7169" width="7.140625" style="63" customWidth="1"/>
    <col min="7170" max="7170" width="11.7109375" style="63" bestFit="1" customWidth="1"/>
    <col min="7171" max="7171" width="49.5703125" style="63" customWidth="1"/>
    <col min="7172" max="7172" width="9.5703125" style="63" customWidth="1"/>
    <col min="7173" max="7173" width="15.85546875" style="63" customWidth="1"/>
    <col min="7174" max="7174" width="15.5703125" style="63" customWidth="1"/>
    <col min="7175" max="7175" width="23.140625" style="63" customWidth="1"/>
    <col min="7176" max="7179" width="0" style="63" hidden="1" customWidth="1"/>
    <col min="7180" max="7424" width="9.140625" style="63"/>
    <col min="7425" max="7425" width="7.140625" style="63" customWidth="1"/>
    <col min="7426" max="7426" width="11.7109375" style="63" bestFit="1" customWidth="1"/>
    <col min="7427" max="7427" width="49.5703125" style="63" customWidth="1"/>
    <col min="7428" max="7428" width="9.5703125" style="63" customWidth="1"/>
    <col min="7429" max="7429" width="15.85546875" style="63" customWidth="1"/>
    <col min="7430" max="7430" width="15.5703125" style="63" customWidth="1"/>
    <col min="7431" max="7431" width="23.140625" style="63" customWidth="1"/>
    <col min="7432" max="7435" width="0" style="63" hidden="1" customWidth="1"/>
    <col min="7436" max="7680" width="9.140625" style="63"/>
    <col min="7681" max="7681" width="7.140625" style="63" customWidth="1"/>
    <col min="7682" max="7682" width="11.7109375" style="63" bestFit="1" customWidth="1"/>
    <col min="7683" max="7683" width="49.5703125" style="63" customWidth="1"/>
    <col min="7684" max="7684" width="9.5703125" style="63" customWidth="1"/>
    <col min="7685" max="7685" width="15.85546875" style="63" customWidth="1"/>
    <col min="7686" max="7686" width="15.5703125" style="63" customWidth="1"/>
    <col min="7687" max="7687" width="23.140625" style="63" customWidth="1"/>
    <col min="7688" max="7691" width="0" style="63" hidden="1" customWidth="1"/>
    <col min="7692" max="7936" width="9.140625" style="63"/>
    <col min="7937" max="7937" width="7.140625" style="63" customWidth="1"/>
    <col min="7938" max="7938" width="11.7109375" style="63" bestFit="1" customWidth="1"/>
    <col min="7939" max="7939" width="49.5703125" style="63" customWidth="1"/>
    <col min="7940" max="7940" width="9.5703125" style="63" customWidth="1"/>
    <col min="7941" max="7941" width="15.85546875" style="63" customWidth="1"/>
    <col min="7942" max="7942" width="15.5703125" style="63" customWidth="1"/>
    <col min="7943" max="7943" width="23.140625" style="63" customWidth="1"/>
    <col min="7944" max="7947" width="0" style="63" hidden="1" customWidth="1"/>
    <col min="7948" max="8192" width="9.140625" style="63"/>
    <col min="8193" max="8193" width="7.140625" style="63" customWidth="1"/>
    <col min="8194" max="8194" width="11.7109375" style="63" bestFit="1" customWidth="1"/>
    <col min="8195" max="8195" width="49.5703125" style="63" customWidth="1"/>
    <col min="8196" max="8196" width="9.5703125" style="63" customWidth="1"/>
    <col min="8197" max="8197" width="15.85546875" style="63" customWidth="1"/>
    <col min="8198" max="8198" width="15.5703125" style="63" customWidth="1"/>
    <col min="8199" max="8199" width="23.140625" style="63" customWidth="1"/>
    <col min="8200" max="8203" width="0" style="63" hidden="1" customWidth="1"/>
    <col min="8204" max="8448" width="9.140625" style="63"/>
    <col min="8449" max="8449" width="7.140625" style="63" customWidth="1"/>
    <col min="8450" max="8450" width="11.7109375" style="63" bestFit="1" customWidth="1"/>
    <col min="8451" max="8451" width="49.5703125" style="63" customWidth="1"/>
    <col min="8452" max="8452" width="9.5703125" style="63" customWidth="1"/>
    <col min="8453" max="8453" width="15.85546875" style="63" customWidth="1"/>
    <col min="8454" max="8454" width="15.5703125" style="63" customWidth="1"/>
    <col min="8455" max="8455" width="23.140625" style="63" customWidth="1"/>
    <col min="8456" max="8459" width="0" style="63" hidden="1" customWidth="1"/>
    <col min="8460" max="8704" width="9.140625" style="63"/>
    <col min="8705" max="8705" width="7.140625" style="63" customWidth="1"/>
    <col min="8706" max="8706" width="11.7109375" style="63" bestFit="1" customWidth="1"/>
    <col min="8707" max="8707" width="49.5703125" style="63" customWidth="1"/>
    <col min="8708" max="8708" width="9.5703125" style="63" customWidth="1"/>
    <col min="8709" max="8709" width="15.85546875" style="63" customWidth="1"/>
    <col min="8710" max="8710" width="15.5703125" style="63" customWidth="1"/>
    <col min="8711" max="8711" width="23.140625" style="63" customWidth="1"/>
    <col min="8712" max="8715" width="0" style="63" hidden="1" customWidth="1"/>
    <col min="8716" max="8960" width="9.140625" style="63"/>
    <col min="8961" max="8961" width="7.140625" style="63" customWidth="1"/>
    <col min="8962" max="8962" width="11.7109375" style="63" bestFit="1" customWidth="1"/>
    <col min="8963" max="8963" width="49.5703125" style="63" customWidth="1"/>
    <col min="8964" max="8964" width="9.5703125" style="63" customWidth="1"/>
    <col min="8965" max="8965" width="15.85546875" style="63" customWidth="1"/>
    <col min="8966" max="8966" width="15.5703125" style="63" customWidth="1"/>
    <col min="8967" max="8967" width="23.140625" style="63" customWidth="1"/>
    <col min="8968" max="8971" width="0" style="63" hidden="1" customWidth="1"/>
    <col min="8972" max="9216" width="9.140625" style="63"/>
    <col min="9217" max="9217" width="7.140625" style="63" customWidth="1"/>
    <col min="9218" max="9218" width="11.7109375" style="63" bestFit="1" customWidth="1"/>
    <col min="9219" max="9219" width="49.5703125" style="63" customWidth="1"/>
    <col min="9220" max="9220" width="9.5703125" style="63" customWidth="1"/>
    <col min="9221" max="9221" width="15.85546875" style="63" customWidth="1"/>
    <col min="9222" max="9222" width="15.5703125" style="63" customWidth="1"/>
    <col min="9223" max="9223" width="23.140625" style="63" customWidth="1"/>
    <col min="9224" max="9227" width="0" style="63" hidden="1" customWidth="1"/>
    <col min="9228" max="9472" width="9.140625" style="63"/>
    <col min="9473" max="9473" width="7.140625" style="63" customWidth="1"/>
    <col min="9474" max="9474" width="11.7109375" style="63" bestFit="1" customWidth="1"/>
    <col min="9475" max="9475" width="49.5703125" style="63" customWidth="1"/>
    <col min="9476" max="9476" width="9.5703125" style="63" customWidth="1"/>
    <col min="9477" max="9477" width="15.85546875" style="63" customWidth="1"/>
    <col min="9478" max="9478" width="15.5703125" style="63" customWidth="1"/>
    <col min="9479" max="9479" width="23.140625" style="63" customWidth="1"/>
    <col min="9480" max="9483" width="0" style="63" hidden="1" customWidth="1"/>
    <col min="9484" max="9728" width="9.140625" style="63"/>
    <col min="9729" max="9729" width="7.140625" style="63" customWidth="1"/>
    <col min="9730" max="9730" width="11.7109375" style="63" bestFit="1" customWidth="1"/>
    <col min="9731" max="9731" width="49.5703125" style="63" customWidth="1"/>
    <col min="9732" max="9732" width="9.5703125" style="63" customWidth="1"/>
    <col min="9733" max="9733" width="15.85546875" style="63" customWidth="1"/>
    <col min="9734" max="9734" width="15.5703125" style="63" customWidth="1"/>
    <col min="9735" max="9735" width="23.140625" style="63" customWidth="1"/>
    <col min="9736" max="9739" width="0" style="63" hidden="1" customWidth="1"/>
    <col min="9740" max="9984" width="9.140625" style="63"/>
    <col min="9985" max="9985" width="7.140625" style="63" customWidth="1"/>
    <col min="9986" max="9986" width="11.7109375" style="63" bestFit="1" customWidth="1"/>
    <col min="9987" max="9987" width="49.5703125" style="63" customWidth="1"/>
    <col min="9988" max="9988" width="9.5703125" style="63" customWidth="1"/>
    <col min="9989" max="9989" width="15.85546875" style="63" customWidth="1"/>
    <col min="9990" max="9990" width="15.5703125" style="63" customWidth="1"/>
    <col min="9991" max="9991" width="23.140625" style="63" customWidth="1"/>
    <col min="9992" max="9995" width="0" style="63" hidden="1" customWidth="1"/>
    <col min="9996" max="10240" width="9.140625" style="63"/>
    <col min="10241" max="10241" width="7.140625" style="63" customWidth="1"/>
    <col min="10242" max="10242" width="11.7109375" style="63" bestFit="1" customWidth="1"/>
    <col min="10243" max="10243" width="49.5703125" style="63" customWidth="1"/>
    <col min="10244" max="10244" width="9.5703125" style="63" customWidth="1"/>
    <col min="10245" max="10245" width="15.85546875" style="63" customWidth="1"/>
    <col min="10246" max="10246" width="15.5703125" style="63" customWidth="1"/>
    <col min="10247" max="10247" width="23.140625" style="63" customWidth="1"/>
    <col min="10248" max="10251" width="0" style="63" hidden="1" customWidth="1"/>
    <col min="10252" max="10496" width="9.140625" style="63"/>
    <col min="10497" max="10497" width="7.140625" style="63" customWidth="1"/>
    <col min="10498" max="10498" width="11.7109375" style="63" bestFit="1" customWidth="1"/>
    <col min="10499" max="10499" width="49.5703125" style="63" customWidth="1"/>
    <col min="10500" max="10500" width="9.5703125" style="63" customWidth="1"/>
    <col min="10501" max="10501" width="15.85546875" style="63" customWidth="1"/>
    <col min="10502" max="10502" width="15.5703125" style="63" customWidth="1"/>
    <col min="10503" max="10503" width="23.140625" style="63" customWidth="1"/>
    <col min="10504" max="10507" width="0" style="63" hidden="1" customWidth="1"/>
    <col min="10508" max="10752" width="9.140625" style="63"/>
    <col min="10753" max="10753" width="7.140625" style="63" customWidth="1"/>
    <col min="10754" max="10754" width="11.7109375" style="63" bestFit="1" customWidth="1"/>
    <col min="10755" max="10755" width="49.5703125" style="63" customWidth="1"/>
    <col min="10756" max="10756" width="9.5703125" style="63" customWidth="1"/>
    <col min="10757" max="10757" width="15.85546875" style="63" customWidth="1"/>
    <col min="10758" max="10758" width="15.5703125" style="63" customWidth="1"/>
    <col min="10759" max="10759" width="23.140625" style="63" customWidth="1"/>
    <col min="10760" max="10763" width="0" style="63" hidden="1" customWidth="1"/>
    <col min="10764" max="11008" width="9.140625" style="63"/>
    <col min="11009" max="11009" width="7.140625" style="63" customWidth="1"/>
    <col min="11010" max="11010" width="11.7109375" style="63" bestFit="1" customWidth="1"/>
    <col min="11011" max="11011" width="49.5703125" style="63" customWidth="1"/>
    <col min="11012" max="11012" width="9.5703125" style="63" customWidth="1"/>
    <col min="11013" max="11013" width="15.85546875" style="63" customWidth="1"/>
    <col min="11014" max="11014" width="15.5703125" style="63" customWidth="1"/>
    <col min="11015" max="11015" width="23.140625" style="63" customWidth="1"/>
    <col min="11016" max="11019" width="0" style="63" hidden="1" customWidth="1"/>
    <col min="11020" max="11264" width="9.140625" style="63"/>
    <col min="11265" max="11265" width="7.140625" style="63" customWidth="1"/>
    <col min="11266" max="11266" width="11.7109375" style="63" bestFit="1" customWidth="1"/>
    <col min="11267" max="11267" width="49.5703125" style="63" customWidth="1"/>
    <col min="11268" max="11268" width="9.5703125" style="63" customWidth="1"/>
    <col min="11269" max="11269" width="15.85546875" style="63" customWidth="1"/>
    <col min="11270" max="11270" width="15.5703125" style="63" customWidth="1"/>
    <col min="11271" max="11271" width="23.140625" style="63" customWidth="1"/>
    <col min="11272" max="11275" width="0" style="63" hidden="1" customWidth="1"/>
    <col min="11276" max="11520" width="9.140625" style="63"/>
    <col min="11521" max="11521" width="7.140625" style="63" customWidth="1"/>
    <col min="11522" max="11522" width="11.7109375" style="63" bestFit="1" customWidth="1"/>
    <col min="11523" max="11523" width="49.5703125" style="63" customWidth="1"/>
    <col min="11524" max="11524" width="9.5703125" style="63" customWidth="1"/>
    <col min="11525" max="11525" width="15.85546875" style="63" customWidth="1"/>
    <col min="11526" max="11526" width="15.5703125" style="63" customWidth="1"/>
    <col min="11527" max="11527" width="23.140625" style="63" customWidth="1"/>
    <col min="11528" max="11531" width="0" style="63" hidden="1" customWidth="1"/>
    <col min="11532" max="11776" width="9.140625" style="63"/>
    <col min="11777" max="11777" width="7.140625" style="63" customWidth="1"/>
    <col min="11778" max="11778" width="11.7109375" style="63" bestFit="1" customWidth="1"/>
    <col min="11779" max="11779" width="49.5703125" style="63" customWidth="1"/>
    <col min="11780" max="11780" width="9.5703125" style="63" customWidth="1"/>
    <col min="11781" max="11781" width="15.85546875" style="63" customWidth="1"/>
    <col min="11782" max="11782" width="15.5703125" style="63" customWidth="1"/>
    <col min="11783" max="11783" width="23.140625" style="63" customWidth="1"/>
    <col min="11784" max="11787" width="0" style="63" hidden="1" customWidth="1"/>
    <col min="11788" max="12032" width="9.140625" style="63"/>
    <col min="12033" max="12033" width="7.140625" style="63" customWidth="1"/>
    <col min="12034" max="12034" width="11.7109375" style="63" bestFit="1" customWidth="1"/>
    <col min="12035" max="12035" width="49.5703125" style="63" customWidth="1"/>
    <col min="12036" max="12036" width="9.5703125" style="63" customWidth="1"/>
    <col min="12037" max="12037" width="15.85546875" style="63" customWidth="1"/>
    <col min="12038" max="12038" width="15.5703125" style="63" customWidth="1"/>
    <col min="12039" max="12039" width="23.140625" style="63" customWidth="1"/>
    <col min="12040" max="12043" width="0" style="63" hidden="1" customWidth="1"/>
    <col min="12044" max="12288" width="9.140625" style="63"/>
    <col min="12289" max="12289" width="7.140625" style="63" customWidth="1"/>
    <col min="12290" max="12290" width="11.7109375" style="63" bestFit="1" customWidth="1"/>
    <col min="12291" max="12291" width="49.5703125" style="63" customWidth="1"/>
    <col min="12292" max="12292" width="9.5703125" style="63" customWidth="1"/>
    <col min="12293" max="12293" width="15.85546875" style="63" customWidth="1"/>
    <col min="12294" max="12294" width="15.5703125" style="63" customWidth="1"/>
    <col min="12295" max="12295" width="23.140625" style="63" customWidth="1"/>
    <col min="12296" max="12299" width="0" style="63" hidden="1" customWidth="1"/>
    <col min="12300" max="12544" width="9.140625" style="63"/>
    <col min="12545" max="12545" width="7.140625" style="63" customWidth="1"/>
    <col min="12546" max="12546" width="11.7109375" style="63" bestFit="1" customWidth="1"/>
    <col min="12547" max="12547" width="49.5703125" style="63" customWidth="1"/>
    <col min="12548" max="12548" width="9.5703125" style="63" customWidth="1"/>
    <col min="12549" max="12549" width="15.85546875" style="63" customWidth="1"/>
    <col min="12550" max="12550" width="15.5703125" style="63" customWidth="1"/>
    <col min="12551" max="12551" width="23.140625" style="63" customWidth="1"/>
    <col min="12552" max="12555" width="0" style="63" hidden="1" customWidth="1"/>
    <col min="12556" max="12800" width="9.140625" style="63"/>
    <col min="12801" max="12801" width="7.140625" style="63" customWidth="1"/>
    <col min="12802" max="12802" width="11.7109375" style="63" bestFit="1" customWidth="1"/>
    <col min="12803" max="12803" width="49.5703125" style="63" customWidth="1"/>
    <col min="12804" max="12804" width="9.5703125" style="63" customWidth="1"/>
    <col min="12805" max="12805" width="15.85546875" style="63" customWidth="1"/>
    <col min="12806" max="12806" width="15.5703125" style="63" customWidth="1"/>
    <col min="12807" max="12807" width="23.140625" style="63" customWidth="1"/>
    <col min="12808" max="12811" width="0" style="63" hidden="1" customWidth="1"/>
    <col min="12812" max="13056" width="9.140625" style="63"/>
    <col min="13057" max="13057" width="7.140625" style="63" customWidth="1"/>
    <col min="13058" max="13058" width="11.7109375" style="63" bestFit="1" customWidth="1"/>
    <col min="13059" max="13059" width="49.5703125" style="63" customWidth="1"/>
    <col min="13060" max="13060" width="9.5703125" style="63" customWidth="1"/>
    <col min="13061" max="13061" width="15.85546875" style="63" customWidth="1"/>
    <col min="13062" max="13062" width="15.5703125" style="63" customWidth="1"/>
    <col min="13063" max="13063" width="23.140625" style="63" customWidth="1"/>
    <col min="13064" max="13067" width="0" style="63" hidden="1" customWidth="1"/>
    <col min="13068" max="13312" width="9.140625" style="63"/>
    <col min="13313" max="13313" width="7.140625" style="63" customWidth="1"/>
    <col min="13314" max="13314" width="11.7109375" style="63" bestFit="1" customWidth="1"/>
    <col min="13315" max="13315" width="49.5703125" style="63" customWidth="1"/>
    <col min="13316" max="13316" width="9.5703125" style="63" customWidth="1"/>
    <col min="13317" max="13317" width="15.85546875" style="63" customWidth="1"/>
    <col min="13318" max="13318" width="15.5703125" style="63" customWidth="1"/>
    <col min="13319" max="13319" width="23.140625" style="63" customWidth="1"/>
    <col min="13320" max="13323" width="0" style="63" hidden="1" customWidth="1"/>
    <col min="13324" max="13568" width="9.140625" style="63"/>
    <col min="13569" max="13569" width="7.140625" style="63" customWidth="1"/>
    <col min="13570" max="13570" width="11.7109375" style="63" bestFit="1" customWidth="1"/>
    <col min="13571" max="13571" width="49.5703125" style="63" customWidth="1"/>
    <col min="13572" max="13572" width="9.5703125" style="63" customWidth="1"/>
    <col min="13573" max="13573" width="15.85546875" style="63" customWidth="1"/>
    <col min="13574" max="13574" width="15.5703125" style="63" customWidth="1"/>
    <col min="13575" max="13575" width="23.140625" style="63" customWidth="1"/>
    <col min="13576" max="13579" width="0" style="63" hidden="1" customWidth="1"/>
    <col min="13580" max="13824" width="9.140625" style="63"/>
    <col min="13825" max="13825" width="7.140625" style="63" customWidth="1"/>
    <col min="13826" max="13826" width="11.7109375" style="63" bestFit="1" customWidth="1"/>
    <col min="13827" max="13827" width="49.5703125" style="63" customWidth="1"/>
    <col min="13828" max="13828" width="9.5703125" style="63" customWidth="1"/>
    <col min="13829" max="13829" width="15.85546875" style="63" customWidth="1"/>
    <col min="13830" max="13830" width="15.5703125" style="63" customWidth="1"/>
    <col min="13831" max="13831" width="23.140625" style="63" customWidth="1"/>
    <col min="13832" max="13835" width="0" style="63" hidden="1" customWidth="1"/>
    <col min="13836" max="14080" width="9.140625" style="63"/>
    <col min="14081" max="14081" width="7.140625" style="63" customWidth="1"/>
    <col min="14082" max="14082" width="11.7109375" style="63" bestFit="1" customWidth="1"/>
    <col min="14083" max="14083" width="49.5703125" style="63" customWidth="1"/>
    <col min="14084" max="14084" width="9.5703125" style="63" customWidth="1"/>
    <col min="14085" max="14085" width="15.85546875" style="63" customWidth="1"/>
    <col min="14086" max="14086" width="15.5703125" style="63" customWidth="1"/>
    <col min="14087" max="14087" width="23.140625" style="63" customWidth="1"/>
    <col min="14088" max="14091" width="0" style="63" hidden="1" customWidth="1"/>
    <col min="14092" max="14336" width="9.140625" style="63"/>
    <col min="14337" max="14337" width="7.140625" style="63" customWidth="1"/>
    <col min="14338" max="14338" width="11.7109375" style="63" bestFit="1" customWidth="1"/>
    <col min="14339" max="14339" width="49.5703125" style="63" customWidth="1"/>
    <col min="14340" max="14340" width="9.5703125" style="63" customWidth="1"/>
    <col min="14341" max="14341" width="15.85546875" style="63" customWidth="1"/>
    <col min="14342" max="14342" width="15.5703125" style="63" customWidth="1"/>
    <col min="14343" max="14343" width="23.140625" style="63" customWidth="1"/>
    <col min="14344" max="14347" width="0" style="63" hidden="1" customWidth="1"/>
    <col min="14348" max="14592" width="9.140625" style="63"/>
    <col min="14593" max="14593" width="7.140625" style="63" customWidth="1"/>
    <col min="14594" max="14594" width="11.7109375" style="63" bestFit="1" customWidth="1"/>
    <col min="14595" max="14595" width="49.5703125" style="63" customWidth="1"/>
    <col min="14596" max="14596" width="9.5703125" style="63" customWidth="1"/>
    <col min="14597" max="14597" width="15.85546875" style="63" customWidth="1"/>
    <col min="14598" max="14598" width="15.5703125" style="63" customWidth="1"/>
    <col min="14599" max="14599" width="23.140625" style="63" customWidth="1"/>
    <col min="14600" max="14603" width="0" style="63" hidden="1" customWidth="1"/>
    <col min="14604" max="14848" width="9.140625" style="63"/>
    <col min="14849" max="14849" width="7.140625" style="63" customWidth="1"/>
    <col min="14850" max="14850" width="11.7109375" style="63" bestFit="1" customWidth="1"/>
    <col min="14851" max="14851" width="49.5703125" style="63" customWidth="1"/>
    <col min="14852" max="14852" width="9.5703125" style="63" customWidth="1"/>
    <col min="14853" max="14853" width="15.85546875" style="63" customWidth="1"/>
    <col min="14854" max="14854" width="15.5703125" style="63" customWidth="1"/>
    <col min="14855" max="14855" width="23.140625" style="63" customWidth="1"/>
    <col min="14856" max="14859" width="0" style="63" hidden="1" customWidth="1"/>
    <col min="14860" max="15104" width="9.140625" style="63"/>
    <col min="15105" max="15105" width="7.140625" style="63" customWidth="1"/>
    <col min="15106" max="15106" width="11.7109375" style="63" bestFit="1" customWidth="1"/>
    <col min="15107" max="15107" width="49.5703125" style="63" customWidth="1"/>
    <col min="15108" max="15108" width="9.5703125" style="63" customWidth="1"/>
    <col min="15109" max="15109" width="15.85546875" style="63" customWidth="1"/>
    <col min="15110" max="15110" width="15.5703125" style="63" customWidth="1"/>
    <col min="15111" max="15111" width="23.140625" style="63" customWidth="1"/>
    <col min="15112" max="15115" width="0" style="63" hidden="1" customWidth="1"/>
    <col min="15116" max="15360" width="9.140625" style="63"/>
    <col min="15361" max="15361" width="7.140625" style="63" customWidth="1"/>
    <col min="15362" max="15362" width="11.7109375" style="63" bestFit="1" customWidth="1"/>
    <col min="15363" max="15363" width="49.5703125" style="63" customWidth="1"/>
    <col min="15364" max="15364" width="9.5703125" style="63" customWidth="1"/>
    <col min="15365" max="15365" width="15.85546875" style="63" customWidth="1"/>
    <col min="15366" max="15366" width="15.5703125" style="63" customWidth="1"/>
    <col min="15367" max="15367" width="23.140625" style="63" customWidth="1"/>
    <col min="15368" max="15371" width="0" style="63" hidden="1" customWidth="1"/>
    <col min="15372" max="15616" width="9.140625" style="63"/>
    <col min="15617" max="15617" width="7.140625" style="63" customWidth="1"/>
    <col min="15618" max="15618" width="11.7109375" style="63" bestFit="1" customWidth="1"/>
    <col min="15619" max="15619" width="49.5703125" style="63" customWidth="1"/>
    <col min="15620" max="15620" width="9.5703125" style="63" customWidth="1"/>
    <col min="15621" max="15621" width="15.85546875" style="63" customWidth="1"/>
    <col min="15622" max="15622" width="15.5703125" style="63" customWidth="1"/>
    <col min="15623" max="15623" width="23.140625" style="63" customWidth="1"/>
    <col min="15624" max="15627" width="0" style="63" hidden="1" customWidth="1"/>
    <col min="15628" max="15872" width="9.140625" style="63"/>
    <col min="15873" max="15873" width="7.140625" style="63" customWidth="1"/>
    <col min="15874" max="15874" width="11.7109375" style="63" bestFit="1" customWidth="1"/>
    <col min="15875" max="15875" width="49.5703125" style="63" customWidth="1"/>
    <col min="15876" max="15876" width="9.5703125" style="63" customWidth="1"/>
    <col min="15877" max="15877" width="15.85546875" style="63" customWidth="1"/>
    <col min="15878" max="15878" width="15.5703125" style="63" customWidth="1"/>
    <col min="15879" max="15879" width="23.140625" style="63" customWidth="1"/>
    <col min="15880" max="15883" width="0" style="63" hidden="1" customWidth="1"/>
    <col min="15884" max="16128" width="9.140625" style="63"/>
    <col min="16129" max="16129" width="7.140625" style="63" customWidth="1"/>
    <col min="16130" max="16130" width="11.7109375" style="63" bestFit="1" customWidth="1"/>
    <col min="16131" max="16131" width="49.5703125" style="63" customWidth="1"/>
    <col min="16132" max="16132" width="9.5703125" style="63" customWidth="1"/>
    <col min="16133" max="16133" width="15.85546875" style="63" customWidth="1"/>
    <col min="16134" max="16134" width="15.5703125" style="63" customWidth="1"/>
    <col min="16135" max="16135" width="23.140625" style="63" customWidth="1"/>
    <col min="16136" max="16139" width="0" style="63" hidden="1" customWidth="1"/>
    <col min="16140" max="16384" width="9.140625" style="63"/>
  </cols>
  <sheetData>
    <row r="1" spans="1:16" ht="16.5" thickBot="1" x14ac:dyDescent="0.3">
      <c r="A1" s="205" t="s">
        <v>56</v>
      </c>
      <c r="B1" s="205"/>
      <c r="C1" s="205"/>
      <c r="D1" s="205"/>
      <c r="E1" s="205"/>
      <c r="F1" s="205"/>
      <c r="G1" s="205"/>
    </row>
    <row r="2" spans="1:16" ht="48" thickBot="1" x14ac:dyDescent="0.3">
      <c r="A2" s="16" t="s">
        <v>0</v>
      </c>
      <c r="B2" s="18" t="s">
        <v>57</v>
      </c>
      <c r="C2" s="17" t="s">
        <v>1</v>
      </c>
      <c r="D2" s="17" t="s">
        <v>13</v>
      </c>
      <c r="E2" s="17" t="s">
        <v>19</v>
      </c>
      <c r="F2" s="18" t="s">
        <v>58</v>
      </c>
      <c r="G2" s="19" t="s">
        <v>21</v>
      </c>
    </row>
    <row r="3" spans="1:16" ht="78.75" x14ac:dyDescent="0.25">
      <c r="A3" s="3">
        <v>1</v>
      </c>
      <c r="B3" s="21" t="s">
        <v>59</v>
      </c>
      <c r="C3" s="64" t="s">
        <v>60</v>
      </c>
      <c r="D3" s="65" t="s">
        <v>10</v>
      </c>
      <c r="E3" s="66">
        <v>111.6</v>
      </c>
      <c r="F3" s="66">
        <v>1011.75</v>
      </c>
      <c r="G3" s="23">
        <f>+E3*F3</f>
        <v>112911.29999999999</v>
      </c>
      <c r="I3" s="67" t="s">
        <v>61</v>
      </c>
      <c r="J3" s="67" t="s">
        <v>62</v>
      </c>
      <c r="K3" s="67" t="s">
        <v>63</v>
      </c>
    </row>
    <row r="4" spans="1:16" customFormat="1" ht="129.75" customHeight="1" x14ac:dyDescent="0.25">
      <c r="A4" s="5">
        <v>2</v>
      </c>
      <c r="B4" s="15" t="s">
        <v>64</v>
      </c>
      <c r="C4" s="68" t="s">
        <v>65</v>
      </c>
      <c r="D4" s="10" t="s">
        <v>10</v>
      </c>
      <c r="E4" s="29">
        <v>31.359999999999996</v>
      </c>
      <c r="F4" s="29">
        <v>171.4</v>
      </c>
      <c r="G4" s="34">
        <f>E4*F4</f>
        <v>5375.1039999999994</v>
      </c>
      <c r="I4" s="20"/>
      <c r="J4" s="20"/>
      <c r="K4" s="20"/>
    </row>
    <row r="5" spans="1:16" ht="38.25" customHeight="1" x14ac:dyDescent="0.25">
      <c r="A5" s="5">
        <v>3</v>
      </c>
      <c r="B5" s="10" t="s">
        <v>66</v>
      </c>
      <c r="C5" s="69" t="s">
        <v>67</v>
      </c>
      <c r="D5" s="33" t="s">
        <v>10</v>
      </c>
      <c r="E5" s="70">
        <v>9.5200000000000014</v>
      </c>
      <c r="F5" s="70">
        <v>7107.1</v>
      </c>
      <c r="G5" s="34">
        <f>+E5*F5</f>
        <v>67659.592000000019</v>
      </c>
      <c r="I5" s="67">
        <f>+E5*6.4</f>
        <v>60.928000000000011</v>
      </c>
      <c r="J5" s="67">
        <f>+E5*0.45</f>
        <v>4.2840000000000007</v>
      </c>
      <c r="K5" s="67">
        <f>+E5*0.89</f>
        <v>8.4728000000000012</v>
      </c>
      <c r="M5" s="63">
        <v>10.24</v>
      </c>
      <c r="N5" s="63">
        <v>6.4</v>
      </c>
      <c r="O5" s="63">
        <f>M5*N5</f>
        <v>65.536000000000001</v>
      </c>
    </row>
    <row r="6" spans="1:16" ht="36" customHeight="1" x14ac:dyDescent="0.25">
      <c r="A6" s="5">
        <v>4</v>
      </c>
      <c r="B6" s="10" t="s">
        <v>68</v>
      </c>
      <c r="C6" s="69" t="s">
        <v>69</v>
      </c>
      <c r="D6" s="33" t="s">
        <v>70</v>
      </c>
      <c r="E6" s="70">
        <v>3.2</v>
      </c>
      <c r="F6" s="33">
        <v>216.45</v>
      </c>
      <c r="G6" s="34">
        <f>+E6*F6</f>
        <v>692.64</v>
      </c>
      <c r="I6" s="71">
        <f>SUM(I5:I5)</f>
        <v>60.928000000000011</v>
      </c>
      <c r="J6" s="71">
        <f>SUM(J5:J5)</f>
        <v>4.2840000000000007</v>
      </c>
      <c r="K6" s="71">
        <f>SUM(K5:K5)</f>
        <v>8.4728000000000012</v>
      </c>
    </row>
    <row r="7" spans="1:16" ht="130.5" customHeight="1" x14ac:dyDescent="0.25">
      <c r="A7" s="5">
        <v>5</v>
      </c>
      <c r="B7" s="10" t="s">
        <v>71</v>
      </c>
      <c r="C7" s="69" t="s">
        <v>72</v>
      </c>
      <c r="D7" s="33" t="s">
        <v>10</v>
      </c>
      <c r="E7" s="70">
        <v>163.72000000000003</v>
      </c>
      <c r="F7" s="33">
        <v>5843.55</v>
      </c>
      <c r="G7" s="34">
        <f>+E7*F7</f>
        <v>956706.00600000017</v>
      </c>
      <c r="I7" s="71"/>
      <c r="J7" s="71"/>
      <c r="K7" s="71"/>
      <c r="P7" s="63">
        <v>2</v>
      </c>
    </row>
    <row r="8" spans="1:16" ht="16.5" thickBot="1" x14ac:dyDescent="0.3">
      <c r="A8" s="72"/>
      <c r="B8" s="73"/>
      <c r="C8" s="73"/>
      <c r="D8" s="73"/>
      <c r="E8" s="73"/>
      <c r="F8" s="73" t="s">
        <v>73</v>
      </c>
      <c r="G8" s="74">
        <f>SUM(G3:G7)</f>
        <v>1143344.6420000002</v>
      </c>
    </row>
    <row r="9" spans="1:16" x14ac:dyDescent="0.25">
      <c r="A9" s="75"/>
      <c r="B9" s="75"/>
      <c r="C9" s="75"/>
      <c r="D9" s="75"/>
      <c r="E9" s="75"/>
      <c r="F9" s="75"/>
      <c r="G9" s="76"/>
    </row>
    <row r="10" spans="1:16" x14ac:dyDescent="0.25">
      <c r="A10" s="75"/>
      <c r="B10" s="75"/>
      <c r="C10" s="75"/>
      <c r="D10" s="75"/>
      <c r="E10" s="75"/>
      <c r="F10" s="75"/>
      <c r="G10" s="76"/>
    </row>
    <row r="11" spans="1:16" x14ac:dyDescent="0.25">
      <c r="A11" s="75"/>
      <c r="B11" s="75"/>
      <c r="C11" s="75"/>
      <c r="D11" s="75"/>
      <c r="E11" s="75"/>
      <c r="F11" s="75"/>
      <c r="G11" s="76"/>
    </row>
    <row r="12" spans="1:16" x14ac:dyDescent="0.25">
      <c r="A12" s="75"/>
      <c r="B12" s="75"/>
      <c r="C12" s="75"/>
      <c r="D12" s="75"/>
      <c r="E12" s="75"/>
      <c r="F12" s="75"/>
      <c r="G12" s="76"/>
    </row>
    <row r="13" spans="1:16" x14ac:dyDescent="0.25">
      <c r="A13" s="75"/>
      <c r="B13" s="75"/>
      <c r="C13" s="75"/>
      <c r="D13" s="75"/>
      <c r="E13" s="75"/>
      <c r="F13" s="75"/>
      <c r="G13" s="76"/>
    </row>
    <row r="14" spans="1:16" x14ac:dyDescent="0.25">
      <c r="A14" s="77"/>
      <c r="B14" s="77"/>
      <c r="C14" s="77"/>
      <c r="D14" s="77"/>
      <c r="E14" s="77"/>
      <c r="F14" s="77"/>
      <c r="G14" s="78"/>
    </row>
    <row r="15" spans="1:16" x14ac:dyDescent="0.25">
      <c r="A15" s="206" t="s">
        <v>74</v>
      </c>
      <c r="B15" s="206"/>
      <c r="C15" s="206"/>
      <c r="D15" s="206"/>
      <c r="E15" s="206"/>
      <c r="F15" s="206"/>
      <c r="G15" s="206"/>
    </row>
    <row r="16" spans="1:16" ht="16.5" thickBot="1" x14ac:dyDescent="0.3"/>
    <row r="17" spans="1:19" ht="48" thickBot="1" x14ac:dyDescent="0.3">
      <c r="A17" s="79" t="s">
        <v>0</v>
      </c>
      <c r="B17" s="80" t="s">
        <v>57</v>
      </c>
      <c r="C17" s="81" t="s">
        <v>12</v>
      </c>
      <c r="D17" s="82" t="s">
        <v>13</v>
      </c>
      <c r="E17" s="83" t="s">
        <v>75</v>
      </c>
      <c r="F17" s="80" t="s">
        <v>76</v>
      </c>
      <c r="G17" s="84" t="s">
        <v>14</v>
      </c>
    </row>
    <row r="18" spans="1:19" ht="31.5" x14ac:dyDescent="0.25">
      <c r="A18" s="85">
        <v>1</v>
      </c>
      <c r="B18" s="86" t="s">
        <v>77</v>
      </c>
      <c r="C18" s="86" t="s">
        <v>17</v>
      </c>
      <c r="D18" s="87" t="s">
        <v>78</v>
      </c>
      <c r="E18" s="88" t="s">
        <v>79</v>
      </c>
      <c r="F18" s="89" t="s">
        <v>80</v>
      </c>
      <c r="G18" s="90">
        <f>P18+R18</f>
        <v>56.67</v>
      </c>
      <c r="P18" s="63">
        <v>52.39</v>
      </c>
      <c r="R18" s="63">
        <v>4.28</v>
      </c>
      <c r="S18" s="63">
        <f>+P18+R18</f>
        <v>56.67</v>
      </c>
    </row>
    <row r="19" spans="1:19" ht="31.5" x14ac:dyDescent="0.25">
      <c r="A19" s="91">
        <v>2</v>
      </c>
      <c r="B19" s="92" t="s">
        <v>77</v>
      </c>
      <c r="C19" s="92" t="s">
        <v>16</v>
      </c>
      <c r="D19" s="93" t="s">
        <v>15</v>
      </c>
      <c r="E19" s="94" t="s">
        <v>81</v>
      </c>
      <c r="F19" s="95" t="s">
        <v>82</v>
      </c>
      <c r="G19" s="96" t="s">
        <v>83</v>
      </c>
      <c r="P19" s="63">
        <f>E7*1.67</f>
        <v>273.41240000000005</v>
      </c>
      <c r="R19" s="63">
        <f>E5*6.4</f>
        <v>60.928000000000011</v>
      </c>
      <c r="S19" s="63">
        <f>R19*50</f>
        <v>3046.4000000000005</v>
      </c>
    </row>
    <row r="20" spans="1:19" ht="32.25" thickBot="1" x14ac:dyDescent="0.3">
      <c r="A20" s="97">
        <v>3</v>
      </c>
      <c r="B20" s="98" t="s">
        <v>84</v>
      </c>
      <c r="C20" s="98" t="s">
        <v>85</v>
      </c>
      <c r="D20" s="99" t="s">
        <v>86</v>
      </c>
      <c r="E20" s="100">
        <v>0</v>
      </c>
      <c r="F20" s="101" t="s">
        <v>87</v>
      </c>
      <c r="G20" s="102">
        <f>R20</f>
        <v>8.4728000000000012</v>
      </c>
      <c r="R20" s="103">
        <f>E5*0.89</f>
        <v>8.4728000000000012</v>
      </c>
    </row>
    <row r="21" spans="1:19" ht="7.5" customHeight="1" x14ac:dyDescent="0.25"/>
    <row r="22" spans="1:19" ht="16.5" thickBot="1" x14ac:dyDescent="0.3">
      <c r="A22" s="207" t="s">
        <v>88</v>
      </c>
      <c r="B22" s="207"/>
      <c r="C22" s="207"/>
      <c r="D22" s="207"/>
      <c r="E22" s="207"/>
      <c r="F22" s="207"/>
      <c r="G22" s="207"/>
    </row>
    <row r="23" spans="1:19" ht="63.75" thickBot="1" x14ac:dyDescent="0.3">
      <c r="A23" s="104" t="s">
        <v>0</v>
      </c>
      <c r="B23" s="82" t="s">
        <v>11</v>
      </c>
      <c r="C23" s="82" t="s">
        <v>12</v>
      </c>
      <c r="D23" s="82" t="s">
        <v>13</v>
      </c>
      <c r="E23" s="105" t="s">
        <v>19</v>
      </c>
      <c r="F23" s="80" t="s">
        <v>89</v>
      </c>
      <c r="G23" s="106" t="s">
        <v>90</v>
      </c>
    </row>
    <row r="24" spans="1:19" ht="18" x14ac:dyDescent="0.25">
      <c r="A24" s="107">
        <v>1</v>
      </c>
      <c r="B24" s="108" t="s">
        <v>77</v>
      </c>
      <c r="C24" s="87" t="s">
        <v>17</v>
      </c>
      <c r="D24" s="87" t="s">
        <v>91</v>
      </c>
      <c r="E24" s="109">
        <f>G18</f>
        <v>56.67</v>
      </c>
      <c r="F24" s="109">
        <f>101.07+(22.01*19)</f>
        <v>519.26</v>
      </c>
      <c r="G24" s="110">
        <f>+F24*E24</f>
        <v>29426.464200000002</v>
      </c>
    </row>
    <row r="25" spans="1:19" x14ac:dyDescent="0.25">
      <c r="A25" s="111">
        <v>2</v>
      </c>
      <c r="B25" s="112" t="s">
        <v>84</v>
      </c>
      <c r="C25" s="93" t="s">
        <v>16</v>
      </c>
      <c r="D25" s="93" t="s">
        <v>15</v>
      </c>
      <c r="E25" s="113">
        <v>16.75</v>
      </c>
      <c r="F25" s="113">
        <f>58.53+8.59*19</f>
        <v>221.74</v>
      </c>
      <c r="G25" s="110">
        <f>+E25*F25</f>
        <v>3714.145</v>
      </c>
    </row>
    <row r="26" spans="1:19" ht="18" x14ac:dyDescent="0.25">
      <c r="A26" s="111">
        <v>3</v>
      </c>
      <c r="B26" s="112" t="s">
        <v>77</v>
      </c>
      <c r="C26" s="95" t="s">
        <v>85</v>
      </c>
      <c r="D26" s="93" t="s">
        <v>91</v>
      </c>
      <c r="E26" s="113">
        <v>8.4700000000000006</v>
      </c>
      <c r="F26" s="109">
        <f>101.07+22.01*19</f>
        <v>519.26</v>
      </c>
      <c r="G26" s="110">
        <f>+E26*F26</f>
        <v>4398.1322</v>
      </c>
    </row>
    <row r="27" spans="1:19" x14ac:dyDescent="0.25">
      <c r="A27" s="208" t="s">
        <v>92</v>
      </c>
      <c r="B27" s="209"/>
      <c r="C27" s="209"/>
      <c r="D27" s="209"/>
      <c r="E27" s="209"/>
      <c r="F27" s="209"/>
      <c r="G27" s="115">
        <f>SUM(G24:G26)</f>
        <v>37538.741399999999</v>
      </c>
    </row>
    <row r="28" spans="1:19" ht="16.5" thickBot="1" x14ac:dyDescent="0.3">
      <c r="A28" s="116"/>
      <c r="B28" s="117"/>
      <c r="C28" s="118" t="s">
        <v>93</v>
      </c>
      <c r="D28" s="210">
        <f>G8+G27</f>
        <v>1180883.3834000002</v>
      </c>
      <c r="E28" s="210"/>
      <c r="F28" s="117"/>
      <c r="G28" s="119"/>
    </row>
    <row r="30" spans="1:19" ht="16.5" thickBot="1" x14ac:dyDescent="0.3">
      <c r="A30" s="120" t="s">
        <v>94</v>
      </c>
      <c r="B30" s="120"/>
      <c r="F30" s="121"/>
      <c r="G30" s="121"/>
    </row>
    <row r="31" spans="1:19" ht="32.25" thickBot="1" x14ac:dyDescent="0.3">
      <c r="A31" s="104" t="s">
        <v>95</v>
      </c>
      <c r="B31" s="122"/>
      <c r="C31" s="123" t="s">
        <v>96</v>
      </c>
      <c r="D31" s="124" t="s">
        <v>91</v>
      </c>
      <c r="E31" s="125" t="s">
        <v>97</v>
      </c>
      <c r="F31" s="80"/>
      <c r="G31" s="106" t="s">
        <v>90</v>
      </c>
    </row>
    <row r="32" spans="1:19" ht="31.5" x14ac:dyDescent="0.25">
      <c r="A32" s="126">
        <v>1</v>
      </c>
      <c r="B32" s="89">
        <v>1157</v>
      </c>
      <c r="C32" s="89" t="s">
        <v>98</v>
      </c>
      <c r="D32" s="87" t="s">
        <v>91</v>
      </c>
      <c r="E32" s="88" t="s">
        <v>99</v>
      </c>
      <c r="F32" s="88">
        <v>1100</v>
      </c>
      <c r="G32" s="127">
        <v>44198</v>
      </c>
      <c r="N32" s="103">
        <v>40.18</v>
      </c>
      <c r="O32" s="63">
        <v>1100</v>
      </c>
      <c r="P32" s="63">
        <f>+N32*O32</f>
        <v>44198</v>
      </c>
    </row>
    <row r="33" spans="1:7" x14ac:dyDescent="0.25">
      <c r="A33" s="128"/>
      <c r="B33" s="129"/>
      <c r="C33" s="114" t="s">
        <v>100</v>
      </c>
      <c r="D33" s="114"/>
      <c r="E33" s="114"/>
      <c r="F33" s="114"/>
      <c r="G33" s="130">
        <f>SUM(G32)</f>
        <v>44198</v>
      </c>
    </row>
    <row r="34" spans="1:7" ht="16.5" thickBot="1" x14ac:dyDescent="0.3">
      <c r="A34" s="131"/>
      <c r="B34" s="132"/>
      <c r="C34" s="133"/>
      <c r="D34" s="133"/>
      <c r="E34" s="133"/>
      <c r="F34" s="133"/>
      <c r="G34" s="134"/>
    </row>
    <row r="35" spans="1:7" ht="15.75" customHeight="1" x14ac:dyDescent="0.25">
      <c r="A35" s="77"/>
      <c r="B35" s="77"/>
      <c r="C35" s="211"/>
      <c r="D35" s="211"/>
      <c r="E35" s="211"/>
      <c r="F35" s="211"/>
      <c r="G35" s="135"/>
    </row>
    <row r="36" spans="1:7" ht="35.25" customHeight="1" x14ac:dyDescent="0.25">
      <c r="A36" s="203" t="s">
        <v>101</v>
      </c>
      <c r="B36" s="203"/>
      <c r="C36" s="203"/>
      <c r="D36" s="203"/>
      <c r="E36" s="203"/>
      <c r="F36" s="203"/>
      <c r="G36" s="203"/>
    </row>
    <row r="37" spans="1:7" x14ac:dyDescent="0.25">
      <c r="A37" s="77"/>
      <c r="B37" s="77"/>
      <c r="C37" s="204" t="s">
        <v>102</v>
      </c>
      <c r="D37" s="204"/>
      <c r="E37" s="204"/>
      <c r="F37" s="204"/>
      <c r="G37" s="135">
        <f>+D28-G33</f>
        <v>1136685.3834000002</v>
      </c>
    </row>
    <row r="38" spans="1:7" x14ac:dyDescent="0.25">
      <c r="A38" s="77"/>
      <c r="B38" s="77"/>
      <c r="C38" s="77"/>
      <c r="D38" s="77"/>
      <c r="E38" s="77"/>
      <c r="F38" s="71" t="s">
        <v>103</v>
      </c>
      <c r="G38" s="136">
        <f>G37</f>
        <v>1136685.3834000002</v>
      </c>
    </row>
  </sheetData>
  <mergeCells count="8">
    <mergeCell ref="A36:G36"/>
    <mergeCell ref="C37:F37"/>
    <mergeCell ref="A1:G1"/>
    <mergeCell ref="A15:G15"/>
    <mergeCell ref="A22:G22"/>
    <mergeCell ref="A27:F27"/>
    <mergeCell ref="D28:E28"/>
    <mergeCell ref="C35:F3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dimension ref="A1:AA24"/>
  <sheetViews>
    <sheetView topLeftCell="A2" zoomScale="78" zoomScaleNormal="78" workbookViewId="0">
      <selection activeCell="L18" sqref="L18"/>
    </sheetView>
  </sheetViews>
  <sheetFormatPr defaultRowHeight="15" x14ac:dyDescent="0.25"/>
  <cols>
    <col min="9" max="9" width="14" customWidth="1"/>
  </cols>
  <sheetData>
    <row r="1" spans="1:27" ht="21" customHeight="1" x14ac:dyDescent="0.25">
      <c r="A1" s="213" t="s">
        <v>44</v>
      </c>
      <c r="B1" s="213"/>
      <c r="C1" s="213"/>
      <c r="D1" s="213"/>
      <c r="E1" s="213"/>
      <c r="F1" s="213"/>
      <c r="G1" s="213"/>
      <c r="H1" s="213"/>
      <c r="I1" s="213"/>
      <c r="J1" s="213"/>
      <c r="K1" s="213"/>
      <c r="L1" s="213"/>
      <c r="M1" s="213"/>
      <c r="N1" s="213"/>
      <c r="O1" s="213"/>
      <c r="P1" s="213"/>
      <c r="Q1" s="213"/>
      <c r="R1" s="213"/>
      <c r="S1" s="213"/>
    </row>
    <row r="2" spans="1:27" ht="25.9" customHeight="1" x14ac:dyDescent="0.25">
      <c r="A2" s="213"/>
      <c r="B2" s="213"/>
      <c r="C2" s="213"/>
      <c r="D2" s="213"/>
      <c r="E2" s="213"/>
      <c r="F2" s="213"/>
      <c r="G2" s="213"/>
      <c r="H2" s="213"/>
      <c r="I2" s="213"/>
      <c r="J2" s="213"/>
      <c r="K2" s="213"/>
      <c r="L2" s="213"/>
      <c r="M2" s="213"/>
      <c r="N2" s="213"/>
      <c r="O2" s="213"/>
      <c r="P2" s="213"/>
      <c r="Q2" s="213"/>
      <c r="R2" s="213"/>
      <c r="S2" s="213"/>
    </row>
    <row r="3" spans="1:27" ht="21" x14ac:dyDescent="0.35">
      <c r="A3" s="2"/>
      <c r="C3" s="51"/>
      <c r="D3" s="51"/>
      <c r="E3" s="51"/>
      <c r="F3" s="51"/>
      <c r="G3" s="51"/>
      <c r="H3" s="51"/>
      <c r="I3" s="51"/>
      <c r="J3" s="51"/>
      <c r="K3" s="58"/>
      <c r="L3" s="59"/>
      <c r="M3" s="59"/>
      <c r="N3" s="59"/>
      <c r="O3" s="59"/>
      <c r="P3" s="59"/>
      <c r="Q3" s="59"/>
      <c r="R3" s="59"/>
      <c r="S3" s="60"/>
    </row>
    <row r="4" spans="1:27" ht="21" x14ac:dyDescent="0.35">
      <c r="A4" s="2"/>
      <c r="C4" s="51"/>
      <c r="D4" s="51"/>
      <c r="E4" s="51"/>
      <c r="F4" s="51"/>
      <c r="G4" s="51"/>
      <c r="H4" s="51"/>
      <c r="I4" s="51"/>
      <c r="J4" s="51"/>
      <c r="K4" s="37"/>
      <c r="L4" s="51"/>
      <c r="M4" s="51"/>
      <c r="N4" s="51"/>
      <c r="O4" s="51"/>
      <c r="P4" s="51"/>
      <c r="Q4" s="51"/>
      <c r="R4" s="51"/>
      <c r="S4" s="56"/>
    </row>
    <row r="5" spans="1:27" ht="21" x14ac:dyDescent="0.35">
      <c r="A5" s="2"/>
      <c r="F5" s="51"/>
      <c r="G5" s="51"/>
      <c r="H5" s="51"/>
      <c r="I5" s="51"/>
      <c r="J5" s="51"/>
      <c r="K5" s="37"/>
      <c r="L5" s="51"/>
      <c r="M5" s="51"/>
      <c r="N5" s="51"/>
      <c r="O5" s="51"/>
      <c r="P5" s="51"/>
      <c r="Q5" s="51"/>
      <c r="S5" s="1"/>
    </row>
    <row r="6" spans="1:27" ht="21" x14ac:dyDescent="0.35">
      <c r="A6" s="2"/>
      <c r="F6" s="51"/>
      <c r="G6" s="51"/>
      <c r="H6" s="51"/>
      <c r="I6" s="51"/>
      <c r="J6" s="51"/>
      <c r="K6" s="37"/>
      <c r="L6" s="51"/>
      <c r="M6" s="51"/>
      <c r="N6" s="51"/>
      <c r="O6" s="51"/>
      <c r="P6" s="51"/>
      <c r="Q6" s="51"/>
      <c r="S6" s="1"/>
    </row>
    <row r="7" spans="1:27" ht="21" x14ac:dyDescent="0.35">
      <c r="A7" s="2"/>
      <c r="F7" s="51"/>
      <c r="G7" s="51"/>
      <c r="H7" s="51"/>
      <c r="I7" s="51"/>
      <c r="J7" s="51"/>
      <c r="K7" s="37"/>
      <c r="L7" s="51"/>
      <c r="M7" s="51"/>
      <c r="N7" s="51"/>
      <c r="O7" s="51"/>
      <c r="P7" s="52"/>
      <c r="Q7" s="51"/>
      <c r="S7" s="1"/>
    </row>
    <row r="8" spans="1:27" x14ac:dyDescent="0.25">
      <c r="A8" s="2"/>
      <c r="K8" s="2"/>
      <c r="S8" s="1"/>
    </row>
    <row r="9" spans="1:27" ht="15.75" thickBot="1" x14ac:dyDescent="0.3">
      <c r="A9" s="2"/>
      <c r="K9" s="2"/>
      <c r="S9" s="1"/>
    </row>
    <row r="10" spans="1:27" ht="15.75" thickBot="1" x14ac:dyDescent="0.3">
      <c r="A10" s="2"/>
      <c r="G10" s="215" t="s">
        <v>45</v>
      </c>
      <c r="H10" s="216"/>
      <c r="I10" s="217"/>
      <c r="K10" s="2"/>
      <c r="M10" t="s">
        <v>52</v>
      </c>
      <c r="Q10" t="s">
        <v>53</v>
      </c>
      <c r="S10" s="1"/>
    </row>
    <row r="11" spans="1:27" x14ac:dyDescent="0.25">
      <c r="A11" s="2"/>
      <c r="K11" s="2"/>
      <c r="S11" s="1"/>
    </row>
    <row r="12" spans="1:27" x14ac:dyDescent="0.25">
      <c r="A12" s="2"/>
      <c r="K12" s="2"/>
      <c r="M12" t="s">
        <v>29</v>
      </c>
      <c r="S12" s="1"/>
    </row>
    <row r="13" spans="1:27" x14ac:dyDescent="0.25">
      <c r="A13" s="2"/>
      <c r="K13" s="2"/>
      <c r="N13" s="14">
        <v>0.6</v>
      </c>
      <c r="O13" s="14"/>
      <c r="R13" s="53">
        <v>0.6</v>
      </c>
      <c r="S13" s="57"/>
    </row>
    <row r="14" spans="1:27" x14ac:dyDescent="0.25">
      <c r="A14" s="2"/>
      <c r="K14" s="2"/>
      <c r="S14" s="1"/>
    </row>
    <row r="15" spans="1:27" x14ac:dyDescent="0.25">
      <c r="A15" s="2"/>
      <c r="K15" s="2"/>
      <c r="S15" s="1"/>
      <c r="Z15" s="214"/>
      <c r="AA15" s="214"/>
    </row>
    <row r="16" spans="1:27" x14ac:dyDescent="0.25">
      <c r="A16" s="2"/>
      <c r="K16" s="2"/>
      <c r="N16" s="14" t="s">
        <v>27</v>
      </c>
      <c r="O16" s="14" t="s">
        <v>46</v>
      </c>
      <c r="S16" s="1" t="s">
        <v>37</v>
      </c>
      <c r="Z16" s="214"/>
      <c r="AA16" s="214"/>
    </row>
    <row r="17" spans="1:19" x14ac:dyDescent="0.25">
      <c r="A17" s="2"/>
      <c r="C17" s="214"/>
      <c r="D17" s="214"/>
      <c r="K17" s="2"/>
      <c r="S17" s="1"/>
    </row>
    <row r="18" spans="1:19" ht="13.9" customHeight="1" x14ac:dyDescent="0.25">
      <c r="A18" s="2"/>
      <c r="C18" s="214"/>
      <c r="D18" s="214"/>
      <c r="K18" s="2"/>
      <c r="S18" s="1"/>
    </row>
    <row r="19" spans="1:19" ht="27.6" customHeight="1" x14ac:dyDescent="0.25">
      <c r="A19" s="2"/>
      <c r="K19" s="2"/>
      <c r="N19" s="14">
        <v>2.16</v>
      </c>
      <c r="O19" s="14"/>
      <c r="R19" s="14">
        <v>1.9</v>
      </c>
      <c r="S19" s="49"/>
    </row>
    <row r="20" spans="1:19" ht="19.149999999999999" customHeight="1" x14ac:dyDescent="0.25">
      <c r="A20" s="2"/>
      <c r="K20" s="2"/>
      <c r="M20" t="s">
        <v>28</v>
      </c>
      <c r="S20" s="1"/>
    </row>
    <row r="21" spans="1:19" ht="31.15" customHeight="1" x14ac:dyDescent="0.25">
      <c r="A21" s="2"/>
      <c r="K21" s="2"/>
      <c r="N21" s="218" t="s">
        <v>42</v>
      </c>
      <c r="O21" s="218"/>
      <c r="P21" s="218"/>
      <c r="Q21" s="218"/>
      <c r="R21" s="219"/>
      <c r="S21" s="1"/>
    </row>
    <row r="22" spans="1:19" ht="31.15" customHeight="1" x14ac:dyDescent="0.25">
      <c r="A22" s="2"/>
      <c r="K22" s="2"/>
      <c r="N22" s="13"/>
      <c r="O22" s="13" t="s">
        <v>40</v>
      </c>
      <c r="P22" s="13"/>
      <c r="Q22" s="13"/>
      <c r="R22" s="54" t="s">
        <v>43</v>
      </c>
      <c r="S22" s="1"/>
    </row>
    <row r="23" spans="1:19" ht="31.15" customHeight="1" x14ac:dyDescent="0.25">
      <c r="A23" s="2"/>
      <c r="K23" s="2"/>
      <c r="N23" s="13" t="s">
        <v>38</v>
      </c>
      <c r="O23" s="212" t="s">
        <v>47</v>
      </c>
      <c r="P23" s="212"/>
      <c r="Q23" s="13" t="s">
        <v>41</v>
      </c>
      <c r="R23" s="55">
        <v>2.46</v>
      </c>
      <c r="S23" s="1"/>
    </row>
    <row r="24" spans="1:19" ht="31.15" customHeight="1" x14ac:dyDescent="0.25">
      <c r="A24" s="38"/>
      <c r="B24" s="39"/>
      <c r="C24" s="39"/>
      <c r="D24" s="39"/>
      <c r="E24" s="39"/>
      <c r="F24" s="39"/>
      <c r="G24" s="39"/>
      <c r="H24" s="39"/>
      <c r="I24" s="39"/>
      <c r="J24" s="39"/>
      <c r="K24" s="38"/>
      <c r="L24" s="39"/>
      <c r="M24" s="39"/>
      <c r="N24" s="13" t="s">
        <v>39</v>
      </c>
      <c r="O24" s="212" t="s">
        <v>48</v>
      </c>
      <c r="P24" s="212"/>
      <c r="Q24" s="13" t="s">
        <v>41</v>
      </c>
      <c r="R24" s="55">
        <v>2.2000000000000002</v>
      </c>
      <c r="S24" s="50"/>
    </row>
  </sheetData>
  <mergeCells count="7">
    <mergeCell ref="O24:P24"/>
    <mergeCell ref="A1:S2"/>
    <mergeCell ref="Z15:AA16"/>
    <mergeCell ref="C17:D18"/>
    <mergeCell ref="G10:I10"/>
    <mergeCell ref="N21:R21"/>
    <mergeCell ref="O23:P23"/>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dimension ref="A1:J20"/>
  <sheetViews>
    <sheetView workbookViewId="0">
      <selection activeCell="J11" sqref="J11"/>
    </sheetView>
  </sheetViews>
  <sheetFormatPr defaultRowHeight="15" x14ac:dyDescent="0.25"/>
  <cols>
    <col min="3" max="3" width="16.7109375" customWidth="1"/>
  </cols>
  <sheetData>
    <row r="1" spans="1:10" ht="22.9" customHeight="1" x14ac:dyDescent="0.25">
      <c r="A1" s="220" t="s">
        <v>49</v>
      </c>
      <c r="B1" s="221"/>
      <c r="C1" s="221"/>
      <c r="D1" s="221"/>
      <c r="E1" s="221"/>
      <c r="F1" s="221"/>
      <c r="G1" s="221"/>
      <c r="H1" s="221"/>
      <c r="I1" s="221"/>
      <c r="J1" s="222"/>
    </row>
    <row r="2" spans="1:10" ht="15.75" thickBot="1" x14ac:dyDescent="0.3">
      <c r="A2" s="223"/>
      <c r="B2" s="224"/>
      <c r="C2" s="224"/>
      <c r="D2" s="224"/>
      <c r="E2" s="224"/>
      <c r="F2" s="224"/>
      <c r="G2" s="224"/>
      <c r="H2" s="224"/>
      <c r="I2" s="224"/>
      <c r="J2" s="225"/>
    </row>
    <row r="3" spans="1:10" ht="15.75" x14ac:dyDescent="0.25">
      <c r="A3" s="231" t="s">
        <v>0</v>
      </c>
      <c r="B3" s="4"/>
      <c r="C3" s="233" t="s">
        <v>1</v>
      </c>
      <c r="D3" s="235" t="s">
        <v>2</v>
      </c>
      <c r="E3" s="237" t="s">
        <v>3</v>
      </c>
      <c r="F3" s="237"/>
      <c r="G3" s="237"/>
      <c r="H3" s="238"/>
      <c r="I3" s="238"/>
      <c r="J3" s="237"/>
    </row>
    <row r="4" spans="1:10" ht="25.5" x14ac:dyDescent="0.25">
      <c r="A4" s="232"/>
      <c r="B4" s="6"/>
      <c r="C4" s="234"/>
      <c r="D4" s="236"/>
      <c r="E4" s="7" t="s">
        <v>4</v>
      </c>
      <c r="F4" s="8" t="s">
        <v>5</v>
      </c>
      <c r="G4" s="8" t="s">
        <v>6</v>
      </c>
      <c r="H4" s="8" t="s">
        <v>7</v>
      </c>
      <c r="I4" s="9" t="s">
        <v>8</v>
      </c>
      <c r="J4" s="7" t="s">
        <v>9</v>
      </c>
    </row>
    <row r="5" spans="1:10" ht="15.75" x14ac:dyDescent="0.25">
      <c r="A5" s="12">
        <v>1</v>
      </c>
      <c r="B5" s="12"/>
      <c r="C5" s="47" t="s">
        <v>51</v>
      </c>
      <c r="D5" s="12"/>
      <c r="E5" s="12"/>
      <c r="F5" s="12"/>
      <c r="G5" s="12"/>
      <c r="H5" s="12"/>
      <c r="I5" s="12"/>
      <c r="J5" s="42"/>
    </row>
    <row r="6" spans="1:10" ht="18.75" x14ac:dyDescent="0.25">
      <c r="A6" s="12"/>
      <c r="B6" s="12" t="s">
        <v>25</v>
      </c>
      <c r="C6" s="47"/>
      <c r="D6" s="10" t="s">
        <v>10</v>
      </c>
      <c r="E6" s="12">
        <v>8</v>
      </c>
      <c r="F6" s="12">
        <v>2.46</v>
      </c>
      <c r="G6" s="12">
        <v>2.46</v>
      </c>
      <c r="H6" s="12">
        <v>2.46</v>
      </c>
      <c r="I6" s="12">
        <v>0.23</v>
      </c>
      <c r="J6" s="11">
        <f>E6*H6*I6</f>
        <v>4.5263999999999998</v>
      </c>
    </row>
    <row r="7" spans="1:10" ht="18.75" x14ac:dyDescent="0.25">
      <c r="A7" s="12"/>
      <c r="B7" s="12" t="s">
        <v>26</v>
      </c>
      <c r="C7" s="47"/>
      <c r="D7" s="10" t="s">
        <v>10</v>
      </c>
      <c r="E7" s="12">
        <v>6.75</v>
      </c>
      <c r="F7" s="12">
        <v>2.46</v>
      </c>
      <c r="G7" s="12">
        <v>2.46</v>
      </c>
      <c r="H7" s="12">
        <v>2.46</v>
      </c>
      <c r="I7" s="12">
        <v>0.23</v>
      </c>
      <c r="J7" s="11">
        <f t="shared" ref="J7" si="0">E7*H7*I7</f>
        <v>3.81915</v>
      </c>
    </row>
    <row r="8" spans="1:10" ht="15.75" x14ac:dyDescent="0.25">
      <c r="A8" s="14"/>
      <c r="B8" s="14"/>
      <c r="C8" s="48"/>
      <c r="D8" s="40"/>
      <c r="E8" s="14"/>
      <c r="F8" s="14"/>
      <c r="G8" s="14"/>
      <c r="H8" s="14"/>
      <c r="I8" s="14"/>
      <c r="J8" s="41">
        <f>SUM(J6:J7)</f>
        <v>8.3455499999999994</v>
      </c>
    </row>
    <row r="9" spans="1:10" ht="15.75" x14ac:dyDescent="0.25">
      <c r="A9" s="12">
        <v>2</v>
      </c>
      <c r="B9" s="12"/>
      <c r="C9" s="47" t="s">
        <v>30</v>
      </c>
      <c r="D9" s="12"/>
      <c r="E9" s="12"/>
      <c r="F9" s="12"/>
      <c r="G9" s="12"/>
      <c r="H9" s="12"/>
      <c r="I9" s="12"/>
      <c r="J9" s="42"/>
    </row>
    <row r="10" spans="1:10" ht="18.75" x14ac:dyDescent="0.25">
      <c r="A10" s="12"/>
      <c r="B10" s="12" t="s">
        <v>25</v>
      </c>
      <c r="C10" s="47"/>
      <c r="D10" s="10" t="s">
        <v>10</v>
      </c>
      <c r="E10" s="12">
        <v>8</v>
      </c>
      <c r="F10" s="12">
        <v>2.16</v>
      </c>
      <c r="G10" s="12">
        <v>0.6</v>
      </c>
      <c r="H10" s="12">
        <f>(F10+G10)/2</f>
        <v>1.3800000000000001</v>
      </c>
      <c r="I10" s="12">
        <v>6</v>
      </c>
      <c r="J10" s="11">
        <f>I10*H10*E10</f>
        <v>66.240000000000009</v>
      </c>
    </row>
    <row r="11" spans="1:10" ht="18.75" x14ac:dyDescent="0.25">
      <c r="A11" s="12"/>
      <c r="B11" s="12" t="s">
        <v>26</v>
      </c>
      <c r="C11" s="47"/>
      <c r="D11" s="10" t="s">
        <v>10</v>
      </c>
      <c r="E11" s="12">
        <v>6.75</v>
      </c>
      <c r="F11" s="12">
        <v>1.9</v>
      </c>
      <c r="G11" s="12">
        <v>0.6</v>
      </c>
      <c r="H11" s="12">
        <f>(F11+G11)/2</f>
        <v>1.25</v>
      </c>
      <c r="I11" s="12">
        <v>5</v>
      </c>
      <c r="J11" s="11">
        <f t="shared" ref="J11" si="1">E11*H11*I11</f>
        <v>42.1875</v>
      </c>
    </row>
    <row r="12" spans="1:10" ht="15.75" x14ac:dyDescent="0.25">
      <c r="A12" s="14"/>
      <c r="B12" s="14"/>
      <c r="C12" s="48"/>
      <c r="D12" s="40"/>
      <c r="E12" s="14"/>
      <c r="F12" s="14"/>
      <c r="G12" s="14"/>
      <c r="H12" s="14"/>
      <c r="I12" s="14"/>
      <c r="J12" s="41">
        <f>SUM(J10:J11)</f>
        <v>108.42750000000001</v>
      </c>
    </row>
    <row r="13" spans="1:10" ht="15.6" customHeight="1" x14ac:dyDescent="0.25">
      <c r="A13" s="12">
        <v>3</v>
      </c>
      <c r="B13" s="12"/>
      <c r="C13" s="226" t="s">
        <v>31</v>
      </c>
      <c r="D13" s="227"/>
      <c r="E13" s="227"/>
      <c r="F13" s="227"/>
      <c r="G13" s="227"/>
      <c r="H13" s="227"/>
      <c r="I13" s="227"/>
      <c r="J13" s="228"/>
    </row>
    <row r="14" spans="1:10" ht="18.75" x14ac:dyDescent="0.25">
      <c r="A14" s="12"/>
      <c r="B14" s="12" t="s">
        <v>25</v>
      </c>
      <c r="C14" s="47"/>
      <c r="D14" s="10" t="s">
        <v>10</v>
      </c>
      <c r="E14" s="12">
        <v>8</v>
      </c>
      <c r="F14" s="12">
        <v>2.16</v>
      </c>
      <c r="G14" s="12">
        <v>0.6</v>
      </c>
      <c r="H14" s="12">
        <f>(F14+G14)/2</f>
        <v>1.3800000000000001</v>
      </c>
      <c r="I14" s="12">
        <v>6</v>
      </c>
      <c r="J14" s="11">
        <f t="shared" ref="J14:J15" si="2">E14*H14*I14</f>
        <v>66.240000000000009</v>
      </c>
    </row>
    <row r="15" spans="1:10" ht="18.75" x14ac:dyDescent="0.25">
      <c r="A15" s="12"/>
      <c r="B15" s="12" t="s">
        <v>26</v>
      </c>
      <c r="C15" s="47"/>
      <c r="D15" s="10" t="s">
        <v>10</v>
      </c>
      <c r="E15" s="12">
        <v>6.75</v>
      </c>
      <c r="F15" s="12">
        <v>1.9</v>
      </c>
      <c r="G15" s="12">
        <v>0.6</v>
      </c>
      <c r="H15" s="12">
        <f>(F15+G15)/2</f>
        <v>1.25</v>
      </c>
      <c r="I15" s="12">
        <v>5</v>
      </c>
      <c r="J15" s="11">
        <f t="shared" si="2"/>
        <v>42.1875</v>
      </c>
    </row>
    <row r="16" spans="1:10" ht="15.75" x14ac:dyDescent="0.25">
      <c r="A16" s="12"/>
      <c r="B16" s="14"/>
      <c r="C16" s="48"/>
      <c r="D16" s="40"/>
      <c r="E16" s="14"/>
      <c r="F16" s="14"/>
      <c r="G16" s="14"/>
      <c r="H16" s="14"/>
      <c r="I16" s="14"/>
      <c r="J16" s="41">
        <f>SUM(J14:J15)</f>
        <v>108.42750000000001</v>
      </c>
    </row>
    <row r="17" spans="1:10" ht="15.6" customHeight="1" x14ac:dyDescent="0.25">
      <c r="A17" s="12">
        <v>4</v>
      </c>
      <c r="B17" s="14"/>
      <c r="C17" s="229" t="s">
        <v>32</v>
      </c>
      <c r="D17" s="230"/>
      <c r="E17" s="230"/>
      <c r="F17" s="230"/>
      <c r="G17" s="230"/>
      <c r="H17" s="230"/>
      <c r="I17" s="230"/>
      <c r="J17" s="230"/>
    </row>
    <row r="18" spans="1:10" ht="18.75" x14ac:dyDescent="0.25">
      <c r="A18" s="12"/>
      <c r="B18" s="12"/>
      <c r="C18" s="47"/>
      <c r="D18" s="10" t="s">
        <v>10</v>
      </c>
      <c r="E18" s="12">
        <v>8</v>
      </c>
      <c r="F18" s="12">
        <v>0.6</v>
      </c>
      <c r="G18" s="12">
        <v>0.6</v>
      </c>
      <c r="H18" s="12">
        <f>(F18+G18)/2</f>
        <v>0.6</v>
      </c>
      <c r="I18" s="12">
        <v>0.05</v>
      </c>
      <c r="J18" s="11">
        <f t="shared" ref="J18" si="3">E18*H18*I18</f>
        <v>0.24</v>
      </c>
    </row>
    <row r="19" spans="1:10" ht="18.75" x14ac:dyDescent="0.25">
      <c r="A19" s="12"/>
      <c r="B19" s="12"/>
      <c r="C19" s="47"/>
      <c r="D19" s="10" t="s">
        <v>10</v>
      </c>
      <c r="E19" s="12">
        <v>6.75</v>
      </c>
      <c r="F19" s="12">
        <v>0.6</v>
      </c>
      <c r="G19" s="12">
        <v>0.6</v>
      </c>
      <c r="H19" s="12">
        <f>(F19+G19)/2</f>
        <v>0.6</v>
      </c>
      <c r="I19" s="12">
        <v>0.05</v>
      </c>
      <c r="J19" s="11">
        <f t="shared" ref="J19" si="4">E19*H19*I19</f>
        <v>0.20250000000000001</v>
      </c>
    </row>
    <row r="20" spans="1:10" ht="15.75" x14ac:dyDescent="0.25">
      <c r="A20" s="12"/>
      <c r="B20" s="12"/>
      <c r="C20" s="47"/>
      <c r="D20" s="10"/>
      <c r="E20" s="12"/>
      <c r="F20" s="12"/>
      <c r="G20" s="12"/>
      <c r="H20" s="12"/>
      <c r="I20" s="12"/>
      <c r="J20" s="43">
        <f>SUM(J18:J19)</f>
        <v>0.4425</v>
      </c>
    </row>
  </sheetData>
  <mergeCells count="7">
    <mergeCell ref="A1:J2"/>
    <mergeCell ref="C13:J13"/>
    <mergeCell ref="C17:J17"/>
    <mergeCell ref="A3:A4"/>
    <mergeCell ref="C3:C4"/>
    <mergeCell ref="D3:D4"/>
    <mergeCell ref="E3:J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
  <dimension ref="A1:M65"/>
  <sheetViews>
    <sheetView topLeftCell="A5" workbookViewId="0">
      <selection activeCell="E4" sqref="E4"/>
    </sheetView>
  </sheetViews>
  <sheetFormatPr defaultRowHeight="15" x14ac:dyDescent="0.25"/>
  <cols>
    <col min="1" max="1" width="5.7109375" customWidth="1"/>
    <col min="2" max="2" width="13.7109375" customWidth="1"/>
    <col min="3" max="3" width="51.42578125" customWidth="1"/>
    <col min="4" max="4" width="11.7109375" customWidth="1"/>
    <col min="5" max="5" width="12.140625" customWidth="1"/>
    <col min="6" max="6" width="14.5703125" customWidth="1"/>
    <col min="7" max="7" width="18.140625" customWidth="1"/>
    <col min="9" max="9" width="12.140625" customWidth="1"/>
    <col min="10" max="10" width="12" customWidth="1"/>
    <col min="11" max="11" width="13.42578125" customWidth="1"/>
    <col min="12" max="12" width="10.5703125" bestFit="1" customWidth="1"/>
    <col min="13" max="13" width="9.5703125" bestFit="1" customWidth="1"/>
    <col min="14" max="14" width="10.5703125" bestFit="1" customWidth="1"/>
    <col min="257" max="257" width="5.7109375" customWidth="1"/>
    <col min="258" max="258" width="13.7109375" customWidth="1"/>
    <col min="259" max="259" width="51.42578125" customWidth="1"/>
    <col min="260" max="260" width="11.7109375" customWidth="1"/>
    <col min="261" max="261" width="12.140625" customWidth="1"/>
    <col min="262" max="262" width="14.5703125" customWidth="1"/>
    <col min="263" max="263" width="18.140625" customWidth="1"/>
    <col min="265" max="265" width="12.140625" customWidth="1"/>
    <col min="266" max="266" width="12" customWidth="1"/>
    <col min="267" max="267" width="13.42578125" customWidth="1"/>
    <col min="268" max="268" width="10.5703125" bestFit="1" customWidth="1"/>
    <col min="269" max="269" width="9.5703125" bestFit="1" customWidth="1"/>
    <col min="270" max="270" width="10.5703125" bestFit="1" customWidth="1"/>
    <col min="513" max="513" width="5.7109375" customWidth="1"/>
    <col min="514" max="514" width="13.7109375" customWidth="1"/>
    <col min="515" max="515" width="51.42578125" customWidth="1"/>
    <col min="516" max="516" width="11.7109375" customWidth="1"/>
    <col min="517" max="517" width="12.140625" customWidth="1"/>
    <col min="518" max="518" width="14.5703125" customWidth="1"/>
    <col min="519" max="519" width="18.140625" customWidth="1"/>
    <col min="521" max="521" width="12.140625" customWidth="1"/>
    <col min="522" max="522" width="12" customWidth="1"/>
    <col min="523" max="523" width="13.42578125" customWidth="1"/>
    <col min="524" max="524" width="10.5703125" bestFit="1" customWidth="1"/>
    <col min="525" max="525" width="9.5703125" bestFit="1" customWidth="1"/>
    <col min="526" max="526" width="10.5703125" bestFit="1" customWidth="1"/>
    <col min="769" max="769" width="5.7109375" customWidth="1"/>
    <col min="770" max="770" width="13.7109375" customWidth="1"/>
    <col min="771" max="771" width="51.42578125" customWidth="1"/>
    <col min="772" max="772" width="11.7109375" customWidth="1"/>
    <col min="773" max="773" width="12.140625" customWidth="1"/>
    <col min="774" max="774" width="14.5703125" customWidth="1"/>
    <col min="775" max="775" width="18.140625" customWidth="1"/>
    <col min="777" max="777" width="12.140625" customWidth="1"/>
    <col min="778" max="778" width="12" customWidth="1"/>
    <col min="779" max="779" width="13.42578125" customWidth="1"/>
    <col min="780" max="780" width="10.5703125" bestFit="1" customWidth="1"/>
    <col min="781" max="781" width="9.5703125" bestFit="1" customWidth="1"/>
    <col min="782" max="782" width="10.5703125" bestFit="1" customWidth="1"/>
    <col min="1025" max="1025" width="5.7109375" customWidth="1"/>
    <col min="1026" max="1026" width="13.7109375" customWidth="1"/>
    <col min="1027" max="1027" width="51.42578125" customWidth="1"/>
    <col min="1028" max="1028" width="11.7109375" customWidth="1"/>
    <col min="1029" max="1029" width="12.140625" customWidth="1"/>
    <col min="1030" max="1030" width="14.5703125" customWidth="1"/>
    <col min="1031" max="1031" width="18.140625" customWidth="1"/>
    <col min="1033" max="1033" width="12.140625" customWidth="1"/>
    <col min="1034" max="1034" width="12" customWidth="1"/>
    <col min="1035" max="1035" width="13.42578125" customWidth="1"/>
    <col min="1036" max="1036" width="10.5703125" bestFit="1" customWidth="1"/>
    <col min="1037" max="1037" width="9.5703125" bestFit="1" customWidth="1"/>
    <col min="1038" max="1038" width="10.5703125" bestFit="1" customWidth="1"/>
    <col min="1281" max="1281" width="5.7109375" customWidth="1"/>
    <col min="1282" max="1282" width="13.7109375" customWidth="1"/>
    <col min="1283" max="1283" width="51.42578125" customWidth="1"/>
    <col min="1284" max="1284" width="11.7109375" customWidth="1"/>
    <col min="1285" max="1285" width="12.140625" customWidth="1"/>
    <col min="1286" max="1286" width="14.5703125" customWidth="1"/>
    <col min="1287" max="1287" width="18.140625" customWidth="1"/>
    <col min="1289" max="1289" width="12.140625" customWidth="1"/>
    <col min="1290" max="1290" width="12" customWidth="1"/>
    <col min="1291" max="1291" width="13.42578125" customWidth="1"/>
    <col min="1292" max="1292" width="10.5703125" bestFit="1" customWidth="1"/>
    <col min="1293" max="1293" width="9.5703125" bestFit="1" customWidth="1"/>
    <col min="1294" max="1294" width="10.5703125" bestFit="1" customWidth="1"/>
    <col min="1537" max="1537" width="5.7109375" customWidth="1"/>
    <col min="1538" max="1538" width="13.7109375" customWidth="1"/>
    <col min="1539" max="1539" width="51.42578125" customWidth="1"/>
    <col min="1540" max="1540" width="11.7109375" customWidth="1"/>
    <col min="1541" max="1541" width="12.140625" customWidth="1"/>
    <col min="1542" max="1542" width="14.5703125" customWidth="1"/>
    <col min="1543" max="1543" width="18.140625" customWidth="1"/>
    <col min="1545" max="1545" width="12.140625" customWidth="1"/>
    <col min="1546" max="1546" width="12" customWidth="1"/>
    <col min="1547" max="1547" width="13.42578125" customWidth="1"/>
    <col min="1548" max="1548" width="10.5703125" bestFit="1" customWidth="1"/>
    <col min="1549" max="1549" width="9.5703125" bestFit="1" customWidth="1"/>
    <col min="1550" max="1550" width="10.5703125" bestFit="1" customWidth="1"/>
    <col min="1793" max="1793" width="5.7109375" customWidth="1"/>
    <col min="1794" max="1794" width="13.7109375" customWidth="1"/>
    <col min="1795" max="1795" width="51.42578125" customWidth="1"/>
    <col min="1796" max="1796" width="11.7109375" customWidth="1"/>
    <col min="1797" max="1797" width="12.140625" customWidth="1"/>
    <col min="1798" max="1798" width="14.5703125" customWidth="1"/>
    <col min="1799" max="1799" width="18.140625" customWidth="1"/>
    <col min="1801" max="1801" width="12.140625" customWidth="1"/>
    <col min="1802" max="1802" width="12" customWidth="1"/>
    <col min="1803" max="1803" width="13.42578125" customWidth="1"/>
    <col min="1804" max="1804" width="10.5703125" bestFit="1" customWidth="1"/>
    <col min="1805" max="1805" width="9.5703125" bestFit="1" customWidth="1"/>
    <col min="1806" max="1806" width="10.5703125" bestFit="1" customWidth="1"/>
    <col min="2049" max="2049" width="5.7109375" customWidth="1"/>
    <col min="2050" max="2050" width="13.7109375" customWidth="1"/>
    <col min="2051" max="2051" width="51.42578125" customWidth="1"/>
    <col min="2052" max="2052" width="11.7109375" customWidth="1"/>
    <col min="2053" max="2053" width="12.140625" customWidth="1"/>
    <col min="2054" max="2054" width="14.5703125" customWidth="1"/>
    <col min="2055" max="2055" width="18.140625" customWidth="1"/>
    <col min="2057" max="2057" width="12.140625" customWidth="1"/>
    <col min="2058" max="2058" width="12" customWidth="1"/>
    <col min="2059" max="2059" width="13.42578125" customWidth="1"/>
    <col min="2060" max="2060" width="10.5703125" bestFit="1" customWidth="1"/>
    <col min="2061" max="2061" width="9.5703125" bestFit="1" customWidth="1"/>
    <col min="2062" max="2062" width="10.5703125" bestFit="1" customWidth="1"/>
    <col min="2305" max="2305" width="5.7109375" customWidth="1"/>
    <col min="2306" max="2306" width="13.7109375" customWidth="1"/>
    <col min="2307" max="2307" width="51.42578125" customWidth="1"/>
    <col min="2308" max="2308" width="11.7109375" customWidth="1"/>
    <col min="2309" max="2309" width="12.140625" customWidth="1"/>
    <col min="2310" max="2310" width="14.5703125" customWidth="1"/>
    <col min="2311" max="2311" width="18.140625" customWidth="1"/>
    <col min="2313" max="2313" width="12.140625" customWidth="1"/>
    <col min="2314" max="2314" width="12" customWidth="1"/>
    <col min="2315" max="2315" width="13.42578125" customWidth="1"/>
    <col min="2316" max="2316" width="10.5703125" bestFit="1" customWidth="1"/>
    <col min="2317" max="2317" width="9.5703125" bestFit="1" customWidth="1"/>
    <col min="2318" max="2318" width="10.5703125" bestFit="1" customWidth="1"/>
    <col min="2561" max="2561" width="5.7109375" customWidth="1"/>
    <col min="2562" max="2562" width="13.7109375" customWidth="1"/>
    <col min="2563" max="2563" width="51.42578125" customWidth="1"/>
    <col min="2564" max="2564" width="11.7109375" customWidth="1"/>
    <col min="2565" max="2565" width="12.140625" customWidth="1"/>
    <col min="2566" max="2566" width="14.5703125" customWidth="1"/>
    <col min="2567" max="2567" width="18.140625" customWidth="1"/>
    <col min="2569" max="2569" width="12.140625" customWidth="1"/>
    <col min="2570" max="2570" width="12" customWidth="1"/>
    <col min="2571" max="2571" width="13.42578125" customWidth="1"/>
    <col min="2572" max="2572" width="10.5703125" bestFit="1" customWidth="1"/>
    <col min="2573" max="2573" width="9.5703125" bestFit="1" customWidth="1"/>
    <col min="2574" max="2574" width="10.5703125" bestFit="1" customWidth="1"/>
    <col min="2817" max="2817" width="5.7109375" customWidth="1"/>
    <col min="2818" max="2818" width="13.7109375" customWidth="1"/>
    <col min="2819" max="2819" width="51.42578125" customWidth="1"/>
    <col min="2820" max="2820" width="11.7109375" customWidth="1"/>
    <col min="2821" max="2821" width="12.140625" customWidth="1"/>
    <col min="2822" max="2822" width="14.5703125" customWidth="1"/>
    <col min="2823" max="2823" width="18.140625" customWidth="1"/>
    <col min="2825" max="2825" width="12.140625" customWidth="1"/>
    <col min="2826" max="2826" width="12" customWidth="1"/>
    <col min="2827" max="2827" width="13.42578125" customWidth="1"/>
    <col min="2828" max="2828" width="10.5703125" bestFit="1" customWidth="1"/>
    <col min="2829" max="2829" width="9.5703125" bestFit="1" customWidth="1"/>
    <col min="2830" max="2830" width="10.5703125" bestFit="1" customWidth="1"/>
    <col min="3073" max="3073" width="5.7109375" customWidth="1"/>
    <col min="3074" max="3074" width="13.7109375" customWidth="1"/>
    <col min="3075" max="3075" width="51.42578125" customWidth="1"/>
    <col min="3076" max="3076" width="11.7109375" customWidth="1"/>
    <col min="3077" max="3077" width="12.140625" customWidth="1"/>
    <col min="3078" max="3078" width="14.5703125" customWidth="1"/>
    <col min="3079" max="3079" width="18.140625" customWidth="1"/>
    <col min="3081" max="3081" width="12.140625" customWidth="1"/>
    <col min="3082" max="3082" width="12" customWidth="1"/>
    <col min="3083" max="3083" width="13.42578125" customWidth="1"/>
    <col min="3084" max="3084" width="10.5703125" bestFit="1" customWidth="1"/>
    <col min="3085" max="3085" width="9.5703125" bestFit="1" customWidth="1"/>
    <col min="3086" max="3086" width="10.5703125" bestFit="1" customWidth="1"/>
    <col min="3329" max="3329" width="5.7109375" customWidth="1"/>
    <col min="3330" max="3330" width="13.7109375" customWidth="1"/>
    <col min="3331" max="3331" width="51.42578125" customWidth="1"/>
    <col min="3332" max="3332" width="11.7109375" customWidth="1"/>
    <col min="3333" max="3333" width="12.140625" customWidth="1"/>
    <col min="3334" max="3334" width="14.5703125" customWidth="1"/>
    <col min="3335" max="3335" width="18.140625" customWidth="1"/>
    <col min="3337" max="3337" width="12.140625" customWidth="1"/>
    <col min="3338" max="3338" width="12" customWidth="1"/>
    <col min="3339" max="3339" width="13.42578125" customWidth="1"/>
    <col min="3340" max="3340" width="10.5703125" bestFit="1" customWidth="1"/>
    <col min="3341" max="3341" width="9.5703125" bestFit="1" customWidth="1"/>
    <col min="3342" max="3342" width="10.5703125" bestFit="1" customWidth="1"/>
    <col min="3585" max="3585" width="5.7109375" customWidth="1"/>
    <col min="3586" max="3586" width="13.7109375" customWidth="1"/>
    <col min="3587" max="3587" width="51.42578125" customWidth="1"/>
    <col min="3588" max="3588" width="11.7109375" customWidth="1"/>
    <col min="3589" max="3589" width="12.140625" customWidth="1"/>
    <col min="3590" max="3590" width="14.5703125" customWidth="1"/>
    <col min="3591" max="3591" width="18.140625" customWidth="1"/>
    <col min="3593" max="3593" width="12.140625" customWidth="1"/>
    <col min="3594" max="3594" width="12" customWidth="1"/>
    <col min="3595" max="3595" width="13.42578125" customWidth="1"/>
    <col min="3596" max="3596" width="10.5703125" bestFit="1" customWidth="1"/>
    <col min="3597" max="3597" width="9.5703125" bestFit="1" customWidth="1"/>
    <col min="3598" max="3598" width="10.5703125" bestFit="1" customWidth="1"/>
    <col min="3841" max="3841" width="5.7109375" customWidth="1"/>
    <col min="3842" max="3842" width="13.7109375" customWidth="1"/>
    <col min="3843" max="3843" width="51.42578125" customWidth="1"/>
    <col min="3844" max="3844" width="11.7109375" customWidth="1"/>
    <col min="3845" max="3845" width="12.140625" customWidth="1"/>
    <col min="3846" max="3846" width="14.5703125" customWidth="1"/>
    <col min="3847" max="3847" width="18.140625" customWidth="1"/>
    <col min="3849" max="3849" width="12.140625" customWidth="1"/>
    <col min="3850" max="3850" width="12" customWidth="1"/>
    <col min="3851" max="3851" width="13.42578125" customWidth="1"/>
    <col min="3852" max="3852" width="10.5703125" bestFit="1" customWidth="1"/>
    <col min="3853" max="3853" width="9.5703125" bestFit="1" customWidth="1"/>
    <col min="3854" max="3854" width="10.5703125" bestFit="1" customWidth="1"/>
    <col min="4097" max="4097" width="5.7109375" customWidth="1"/>
    <col min="4098" max="4098" width="13.7109375" customWidth="1"/>
    <col min="4099" max="4099" width="51.42578125" customWidth="1"/>
    <col min="4100" max="4100" width="11.7109375" customWidth="1"/>
    <col min="4101" max="4101" width="12.140625" customWidth="1"/>
    <col min="4102" max="4102" width="14.5703125" customWidth="1"/>
    <col min="4103" max="4103" width="18.140625" customWidth="1"/>
    <col min="4105" max="4105" width="12.140625" customWidth="1"/>
    <col min="4106" max="4106" width="12" customWidth="1"/>
    <col min="4107" max="4107" width="13.42578125" customWidth="1"/>
    <col min="4108" max="4108" width="10.5703125" bestFit="1" customWidth="1"/>
    <col min="4109" max="4109" width="9.5703125" bestFit="1" customWidth="1"/>
    <col min="4110" max="4110" width="10.5703125" bestFit="1" customWidth="1"/>
    <col min="4353" max="4353" width="5.7109375" customWidth="1"/>
    <col min="4354" max="4354" width="13.7109375" customWidth="1"/>
    <col min="4355" max="4355" width="51.42578125" customWidth="1"/>
    <col min="4356" max="4356" width="11.7109375" customWidth="1"/>
    <col min="4357" max="4357" width="12.140625" customWidth="1"/>
    <col min="4358" max="4358" width="14.5703125" customWidth="1"/>
    <col min="4359" max="4359" width="18.140625" customWidth="1"/>
    <col min="4361" max="4361" width="12.140625" customWidth="1"/>
    <col min="4362" max="4362" width="12" customWidth="1"/>
    <col min="4363" max="4363" width="13.42578125" customWidth="1"/>
    <col min="4364" max="4364" width="10.5703125" bestFit="1" customWidth="1"/>
    <col min="4365" max="4365" width="9.5703125" bestFit="1" customWidth="1"/>
    <col min="4366" max="4366" width="10.5703125" bestFit="1" customWidth="1"/>
    <col min="4609" max="4609" width="5.7109375" customWidth="1"/>
    <col min="4610" max="4610" width="13.7109375" customWidth="1"/>
    <col min="4611" max="4611" width="51.42578125" customWidth="1"/>
    <col min="4612" max="4612" width="11.7109375" customWidth="1"/>
    <col min="4613" max="4613" width="12.140625" customWidth="1"/>
    <col min="4614" max="4614" width="14.5703125" customWidth="1"/>
    <col min="4615" max="4615" width="18.140625" customWidth="1"/>
    <col min="4617" max="4617" width="12.140625" customWidth="1"/>
    <col min="4618" max="4618" width="12" customWidth="1"/>
    <col min="4619" max="4619" width="13.42578125" customWidth="1"/>
    <col min="4620" max="4620" width="10.5703125" bestFit="1" customWidth="1"/>
    <col min="4621" max="4621" width="9.5703125" bestFit="1" customWidth="1"/>
    <col min="4622" max="4622" width="10.5703125" bestFit="1" customWidth="1"/>
    <col min="4865" max="4865" width="5.7109375" customWidth="1"/>
    <col min="4866" max="4866" width="13.7109375" customWidth="1"/>
    <col min="4867" max="4867" width="51.42578125" customWidth="1"/>
    <col min="4868" max="4868" width="11.7109375" customWidth="1"/>
    <col min="4869" max="4869" width="12.140625" customWidth="1"/>
    <col min="4870" max="4870" width="14.5703125" customWidth="1"/>
    <col min="4871" max="4871" width="18.140625" customWidth="1"/>
    <col min="4873" max="4873" width="12.140625" customWidth="1"/>
    <col min="4874" max="4874" width="12" customWidth="1"/>
    <col min="4875" max="4875" width="13.42578125" customWidth="1"/>
    <col min="4876" max="4876" width="10.5703125" bestFit="1" customWidth="1"/>
    <col min="4877" max="4877" width="9.5703125" bestFit="1" customWidth="1"/>
    <col min="4878" max="4878" width="10.5703125" bestFit="1" customWidth="1"/>
    <col min="5121" max="5121" width="5.7109375" customWidth="1"/>
    <col min="5122" max="5122" width="13.7109375" customWidth="1"/>
    <col min="5123" max="5123" width="51.42578125" customWidth="1"/>
    <col min="5124" max="5124" width="11.7109375" customWidth="1"/>
    <col min="5125" max="5125" width="12.140625" customWidth="1"/>
    <col min="5126" max="5126" width="14.5703125" customWidth="1"/>
    <col min="5127" max="5127" width="18.140625" customWidth="1"/>
    <col min="5129" max="5129" width="12.140625" customWidth="1"/>
    <col min="5130" max="5130" width="12" customWidth="1"/>
    <col min="5131" max="5131" width="13.42578125" customWidth="1"/>
    <col min="5132" max="5132" width="10.5703125" bestFit="1" customWidth="1"/>
    <col min="5133" max="5133" width="9.5703125" bestFit="1" customWidth="1"/>
    <col min="5134" max="5134" width="10.5703125" bestFit="1" customWidth="1"/>
    <col min="5377" max="5377" width="5.7109375" customWidth="1"/>
    <col min="5378" max="5378" width="13.7109375" customWidth="1"/>
    <col min="5379" max="5379" width="51.42578125" customWidth="1"/>
    <col min="5380" max="5380" width="11.7109375" customWidth="1"/>
    <col min="5381" max="5381" width="12.140625" customWidth="1"/>
    <col min="5382" max="5382" width="14.5703125" customWidth="1"/>
    <col min="5383" max="5383" width="18.140625" customWidth="1"/>
    <col min="5385" max="5385" width="12.140625" customWidth="1"/>
    <col min="5386" max="5386" width="12" customWidth="1"/>
    <col min="5387" max="5387" width="13.42578125" customWidth="1"/>
    <col min="5388" max="5388" width="10.5703125" bestFit="1" customWidth="1"/>
    <col min="5389" max="5389" width="9.5703125" bestFit="1" customWidth="1"/>
    <col min="5390" max="5390" width="10.5703125" bestFit="1" customWidth="1"/>
    <col min="5633" max="5633" width="5.7109375" customWidth="1"/>
    <col min="5634" max="5634" width="13.7109375" customWidth="1"/>
    <col min="5635" max="5635" width="51.42578125" customWidth="1"/>
    <col min="5636" max="5636" width="11.7109375" customWidth="1"/>
    <col min="5637" max="5637" width="12.140625" customWidth="1"/>
    <col min="5638" max="5638" width="14.5703125" customWidth="1"/>
    <col min="5639" max="5639" width="18.140625" customWidth="1"/>
    <col min="5641" max="5641" width="12.140625" customWidth="1"/>
    <col min="5642" max="5642" width="12" customWidth="1"/>
    <col min="5643" max="5643" width="13.42578125" customWidth="1"/>
    <col min="5644" max="5644" width="10.5703125" bestFit="1" customWidth="1"/>
    <col min="5645" max="5645" width="9.5703125" bestFit="1" customWidth="1"/>
    <col min="5646" max="5646" width="10.5703125" bestFit="1" customWidth="1"/>
    <col min="5889" max="5889" width="5.7109375" customWidth="1"/>
    <col min="5890" max="5890" width="13.7109375" customWidth="1"/>
    <col min="5891" max="5891" width="51.42578125" customWidth="1"/>
    <col min="5892" max="5892" width="11.7109375" customWidth="1"/>
    <col min="5893" max="5893" width="12.140625" customWidth="1"/>
    <col min="5894" max="5894" width="14.5703125" customWidth="1"/>
    <col min="5895" max="5895" width="18.140625" customWidth="1"/>
    <col min="5897" max="5897" width="12.140625" customWidth="1"/>
    <col min="5898" max="5898" width="12" customWidth="1"/>
    <col min="5899" max="5899" width="13.42578125" customWidth="1"/>
    <col min="5900" max="5900" width="10.5703125" bestFit="1" customWidth="1"/>
    <col min="5901" max="5901" width="9.5703125" bestFit="1" customWidth="1"/>
    <col min="5902" max="5902" width="10.5703125" bestFit="1" customWidth="1"/>
    <col min="6145" max="6145" width="5.7109375" customWidth="1"/>
    <col min="6146" max="6146" width="13.7109375" customWidth="1"/>
    <col min="6147" max="6147" width="51.42578125" customWidth="1"/>
    <col min="6148" max="6148" width="11.7109375" customWidth="1"/>
    <col min="6149" max="6149" width="12.140625" customWidth="1"/>
    <col min="6150" max="6150" width="14.5703125" customWidth="1"/>
    <col min="6151" max="6151" width="18.140625" customWidth="1"/>
    <col min="6153" max="6153" width="12.140625" customWidth="1"/>
    <col min="6154" max="6154" width="12" customWidth="1"/>
    <col min="6155" max="6155" width="13.42578125" customWidth="1"/>
    <col min="6156" max="6156" width="10.5703125" bestFit="1" customWidth="1"/>
    <col min="6157" max="6157" width="9.5703125" bestFit="1" customWidth="1"/>
    <col min="6158" max="6158" width="10.5703125" bestFit="1" customWidth="1"/>
    <col min="6401" max="6401" width="5.7109375" customWidth="1"/>
    <col min="6402" max="6402" width="13.7109375" customWidth="1"/>
    <col min="6403" max="6403" width="51.42578125" customWidth="1"/>
    <col min="6404" max="6404" width="11.7109375" customWidth="1"/>
    <col min="6405" max="6405" width="12.140625" customWidth="1"/>
    <col min="6406" max="6406" width="14.5703125" customWidth="1"/>
    <col min="6407" max="6407" width="18.140625" customWidth="1"/>
    <col min="6409" max="6409" width="12.140625" customWidth="1"/>
    <col min="6410" max="6410" width="12" customWidth="1"/>
    <col min="6411" max="6411" width="13.42578125" customWidth="1"/>
    <col min="6412" max="6412" width="10.5703125" bestFit="1" customWidth="1"/>
    <col min="6413" max="6413" width="9.5703125" bestFit="1" customWidth="1"/>
    <col min="6414" max="6414" width="10.5703125" bestFit="1" customWidth="1"/>
    <col min="6657" max="6657" width="5.7109375" customWidth="1"/>
    <col min="6658" max="6658" width="13.7109375" customWidth="1"/>
    <col min="6659" max="6659" width="51.42578125" customWidth="1"/>
    <col min="6660" max="6660" width="11.7109375" customWidth="1"/>
    <col min="6661" max="6661" width="12.140625" customWidth="1"/>
    <col min="6662" max="6662" width="14.5703125" customWidth="1"/>
    <col min="6663" max="6663" width="18.140625" customWidth="1"/>
    <col min="6665" max="6665" width="12.140625" customWidth="1"/>
    <col min="6666" max="6666" width="12" customWidth="1"/>
    <col min="6667" max="6667" width="13.42578125" customWidth="1"/>
    <col min="6668" max="6668" width="10.5703125" bestFit="1" customWidth="1"/>
    <col min="6669" max="6669" width="9.5703125" bestFit="1" customWidth="1"/>
    <col min="6670" max="6670" width="10.5703125" bestFit="1" customWidth="1"/>
    <col min="6913" max="6913" width="5.7109375" customWidth="1"/>
    <col min="6914" max="6914" width="13.7109375" customWidth="1"/>
    <col min="6915" max="6915" width="51.42578125" customWidth="1"/>
    <col min="6916" max="6916" width="11.7109375" customWidth="1"/>
    <col min="6917" max="6917" width="12.140625" customWidth="1"/>
    <col min="6918" max="6918" width="14.5703125" customWidth="1"/>
    <col min="6919" max="6919" width="18.140625" customWidth="1"/>
    <col min="6921" max="6921" width="12.140625" customWidth="1"/>
    <col min="6922" max="6922" width="12" customWidth="1"/>
    <col min="6923" max="6923" width="13.42578125" customWidth="1"/>
    <col min="6924" max="6924" width="10.5703125" bestFit="1" customWidth="1"/>
    <col min="6925" max="6925" width="9.5703125" bestFit="1" customWidth="1"/>
    <col min="6926" max="6926" width="10.5703125" bestFit="1" customWidth="1"/>
    <col min="7169" max="7169" width="5.7109375" customWidth="1"/>
    <col min="7170" max="7170" width="13.7109375" customWidth="1"/>
    <col min="7171" max="7171" width="51.42578125" customWidth="1"/>
    <col min="7172" max="7172" width="11.7109375" customWidth="1"/>
    <col min="7173" max="7173" width="12.140625" customWidth="1"/>
    <col min="7174" max="7174" width="14.5703125" customWidth="1"/>
    <col min="7175" max="7175" width="18.140625" customWidth="1"/>
    <col min="7177" max="7177" width="12.140625" customWidth="1"/>
    <col min="7178" max="7178" width="12" customWidth="1"/>
    <col min="7179" max="7179" width="13.42578125" customWidth="1"/>
    <col min="7180" max="7180" width="10.5703125" bestFit="1" customWidth="1"/>
    <col min="7181" max="7181" width="9.5703125" bestFit="1" customWidth="1"/>
    <col min="7182" max="7182" width="10.5703125" bestFit="1" customWidth="1"/>
    <col min="7425" max="7425" width="5.7109375" customWidth="1"/>
    <col min="7426" max="7426" width="13.7109375" customWidth="1"/>
    <col min="7427" max="7427" width="51.42578125" customWidth="1"/>
    <col min="7428" max="7428" width="11.7109375" customWidth="1"/>
    <col min="7429" max="7429" width="12.140625" customWidth="1"/>
    <col min="7430" max="7430" width="14.5703125" customWidth="1"/>
    <col min="7431" max="7431" width="18.140625" customWidth="1"/>
    <col min="7433" max="7433" width="12.140625" customWidth="1"/>
    <col min="7434" max="7434" width="12" customWidth="1"/>
    <col min="7435" max="7435" width="13.42578125" customWidth="1"/>
    <col min="7436" max="7436" width="10.5703125" bestFit="1" customWidth="1"/>
    <col min="7437" max="7437" width="9.5703125" bestFit="1" customWidth="1"/>
    <col min="7438" max="7438" width="10.5703125" bestFit="1" customWidth="1"/>
    <col min="7681" max="7681" width="5.7109375" customWidth="1"/>
    <col min="7682" max="7682" width="13.7109375" customWidth="1"/>
    <col min="7683" max="7683" width="51.42578125" customWidth="1"/>
    <col min="7684" max="7684" width="11.7109375" customWidth="1"/>
    <col min="7685" max="7685" width="12.140625" customWidth="1"/>
    <col min="7686" max="7686" width="14.5703125" customWidth="1"/>
    <col min="7687" max="7687" width="18.140625" customWidth="1"/>
    <col min="7689" max="7689" width="12.140625" customWidth="1"/>
    <col min="7690" max="7690" width="12" customWidth="1"/>
    <col min="7691" max="7691" width="13.42578125" customWidth="1"/>
    <col min="7692" max="7692" width="10.5703125" bestFit="1" customWidth="1"/>
    <col min="7693" max="7693" width="9.5703125" bestFit="1" customWidth="1"/>
    <col min="7694" max="7694" width="10.5703125" bestFit="1" customWidth="1"/>
    <col min="7937" max="7937" width="5.7109375" customWidth="1"/>
    <col min="7938" max="7938" width="13.7109375" customWidth="1"/>
    <col min="7939" max="7939" width="51.42578125" customWidth="1"/>
    <col min="7940" max="7940" width="11.7109375" customWidth="1"/>
    <col min="7941" max="7941" width="12.140625" customWidth="1"/>
    <col min="7942" max="7942" width="14.5703125" customWidth="1"/>
    <col min="7943" max="7943" width="18.140625" customWidth="1"/>
    <col min="7945" max="7945" width="12.140625" customWidth="1"/>
    <col min="7946" max="7946" width="12" customWidth="1"/>
    <col min="7947" max="7947" width="13.42578125" customWidth="1"/>
    <col min="7948" max="7948" width="10.5703125" bestFit="1" customWidth="1"/>
    <col min="7949" max="7949" width="9.5703125" bestFit="1" customWidth="1"/>
    <col min="7950" max="7950" width="10.5703125" bestFit="1" customWidth="1"/>
    <col min="8193" max="8193" width="5.7109375" customWidth="1"/>
    <col min="8194" max="8194" width="13.7109375" customWidth="1"/>
    <col min="8195" max="8195" width="51.42578125" customWidth="1"/>
    <col min="8196" max="8196" width="11.7109375" customWidth="1"/>
    <col min="8197" max="8197" width="12.140625" customWidth="1"/>
    <col min="8198" max="8198" width="14.5703125" customWidth="1"/>
    <col min="8199" max="8199" width="18.140625" customWidth="1"/>
    <col min="8201" max="8201" width="12.140625" customWidth="1"/>
    <col min="8202" max="8202" width="12" customWidth="1"/>
    <col min="8203" max="8203" width="13.42578125" customWidth="1"/>
    <col min="8204" max="8204" width="10.5703125" bestFit="1" customWidth="1"/>
    <col min="8205" max="8205" width="9.5703125" bestFit="1" customWidth="1"/>
    <col min="8206" max="8206" width="10.5703125" bestFit="1" customWidth="1"/>
    <col min="8449" max="8449" width="5.7109375" customWidth="1"/>
    <col min="8450" max="8450" width="13.7109375" customWidth="1"/>
    <col min="8451" max="8451" width="51.42578125" customWidth="1"/>
    <col min="8452" max="8452" width="11.7109375" customWidth="1"/>
    <col min="8453" max="8453" width="12.140625" customWidth="1"/>
    <col min="8454" max="8454" width="14.5703125" customWidth="1"/>
    <col min="8455" max="8455" width="18.140625" customWidth="1"/>
    <col min="8457" max="8457" width="12.140625" customWidth="1"/>
    <col min="8458" max="8458" width="12" customWidth="1"/>
    <col min="8459" max="8459" width="13.42578125" customWidth="1"/>
    <col min="8460" max="8460" width="10.5703125" bestFit="1" customWidth="1"/>
    <col min="8461" max="8461" width="9.5703125" bestFit="1" customWidth="1"/>
    <col min="8462" max="8462" width="10.5703125" bestFit="1" customWidth="1"/>
    <col min="8705" max="8705" width="5.7109375" customWidth="1"/>
    <col min="8706" max="8706" width="13.7109375" customWidth="1"/>
    <col min="8707" max="8707" width="51.42578125" customWidth="1"/>
    <col min="8708" max="8708" width="11.7109375" customWidth="1"/>
    <col min="8709" max="8709" width="12.140625" customWidth="1"/>
    <col min="8710" max="8710" width="14.5703125" customWidth="1"/>
    <col min="8711" max="8711" width="18.140625" customWidth="1"/>
    <col min="8713" max="8713" width="12.140625" customWidth="1"/>
    <col min="8714" max="8714" width="12" customWidth="1"/>
    <col min="8715" max="8715" width="13.42578125" customWidth="1"/>
    <col min="8716" max="8716" width="10.5703125" bestFit="1" customWidth="1"/>
    <col min="8717" max="8717" width="9.5703125" bestFit="1" customWidth="1"/>
    <col min="8718" max="8718" width="10.5703125" bestFit="1" customWidth="1"/>
    <col min="8961" max="8961" width="5.7109375" customWidth="1"/>
    <col min="8962" max="8962" width="13.7109375" customWidth="1"/>
    <col min="8963" max="8963" width="51.42578125" customWidth="1"/>
    <col min="8964" max="8964" width="11.7109375" customWidth="1"/>
    <col min="8965" max="8965" width="12.140625" customWidth="1"/>
    <col min="8966" max="8966" width="14.5703125" customWidth="1"/>
    <col min="8967" max="8967" width="18.140625" customWidth="1"/>
    <col min="8969" max="8969" width="12.140625" customWidth="1"/>
    <col min="8970" max="8970" width="12" customWidth="1"/>
    <col min="8971" max="8971" width="13.42578125" customWidth="1"/>
    <col min="8972" max="8972" width="10.5703125" bestFit="1" customWidth="1"/>
    <col min="8973" max="8973" width="9.5703125" bestFit="1" customWidth="1"/>
    <col min="8974" max="8974" width="10.5703125" bestFit="1" customWidth="1"/>
    <col min="9217" max="9217" width="5.7109375" customWidth="1"/>
    <col min="9218" max="9218" width="13.7109375" customWidth="1"/>
    <col min="9219" max="9219" width="51.42578125" customWidth="1"/>
    <col min="9220" max="9220" width="11.7109375" customWidth="1"/>
    <col min="9221" max="9221" width="12.140625" customWidth="1"/>
    <col min="9222" max="9222" width="14.5703125" customWidth="1"/>
    <col min="9223" max="9223" width="18.140625" customWidth="1"/>
    <col min="9225" max="9225" width="12.140625" customWidth="1"/>
    <col min="9226" max="9226" width="12" customWidth="1"/>
    <col min="9227" max="9227" width="13.42578125" customWidth="1"/>
    <col min="9228" max="9228" width="10.5703125" bestFit="1" customWidth="1"/>
    <col min="9229" max="9229" width="9.5703125" bestFit="1" customWidth="1"/>
    <col min="9230" max="9230" width="10.5703125" bestFit="1" customWidth="1"/>
    <col min="9473" max="9473" width="5.7109375" customWidth="1"/>
    <col min="9474" max="9474" width="13.7109375" customWidth="1"/>
    <col min="9475" max="9475" width="51.42578125" customWidth="1"/>
    <col min="9476" max="9476" width="11.7109375" customWidth="1"/>
    <col min="9477" max="9477" width="12.140625" customWidth="1"/>
    <col min="9478" max="9478" width="14.5703125" customWidth="1"/>
    <col min="9479" max="9479" width="18.140625" customWidth="1"/>
    <col min="9481" max="9481" width="12.140625" customWidth="1"/>
    <col min="9482" max="9482" width="12" customWidth="1"/>
    <col min="9483" max="9483" width="13.42578125" customWidth="1"/>
    <col min="9484" max="9484" width="10.5703125" bestFit="1" customWidth="1"/>
    <col min="9485" max="9485" width="9.5703125" bestFit="1" customWidth="1"/>
    <col min="9486" max="9486" width="10.5703125" bestFit="1" customWidth="1"/>
    <col min="9729" max="9729" width="5.7109375" customWidth="1"/>
    <col min="9730" max="9730" width="13.7109375" customWidth="1"/>
    <col min="9731" max="9731" width="51.42578125" customWidth="1"/>
    <col min="9732" max="9732" width="11.7109375" customWidth="1"/>
    <col min="9733" max="9733" width="12.140625" customWidth="1"/>
    <col min="9734" max="9734" width="14.5703125" customWidth="1"/>
    <col min="9735" max="9735" width="18.140625" customWidth="1"/>
    <col min="9737" max="9737" width="12.140625" customWidth="1"/>
    <col min="9738" max="9738" width="12" customWidth="1"/>
    <col min="9739" max="9739" width="13.42578125" customWidth="1"/>
    <col min="9740" max="9740" width="10.5703125" bestFit="1" customWidth="1"/>
    <col min="9741" max="9741" width="9.5703125" bestFit="1" customWidth="1"/>
    <col min="9742" max="9742" width="10.5703125" bestFit="1" customWidth="1"/>
    <col min="9985" max="9985" width="5.7109375" customWidth="1"/>
    <col min="9986" max="9986" width="13.7109375" customWidth="1"/>
    <col min="9987" max="9987" width="51.42578125" customWidth="1"/>
    <col min="9988" max="9988" width="11.7109375" customWidth="1"/>
    <col min="9989" max="9989" width="12.140625" customWidth="1"/>
    <col min="9990" max="9990" width="14.5703125" customWidth="1"/>
    <col min="9991" max="9991" width="18.140625" customWidth="1"/>
    <col min="9993" max="9993" width="12.140625" customWidth="1"/>
    <col min="9994" max="9994" width="12" customWidth="1"/>
    <col min="9995" max="9995" width="13.42578125" customWidth="1"/>
    <col min="9996" max="9996" width="10.5703125" bestFit="1" customWidth="1"/>
    <col min="9997" max="9997" width="9.5703125" bestFit="1" customWidth="1"/>
    <col min="9998" max="9998" width="10.5703125" bestFit="1" customWidth="1"/>
    <col min="10241" max="10241" width="5.7109375" customWidth="1"/>
    <col min="10242" max="10242" width="13.7109375" customWidth="1"/>
    <col min="10243" max="10243" width="51.42578125" customWidth="1"/>
    <col min="10244" max="10244" width="11.7109375" customWidth="1"/>
    <col min="10245" max="10245" width="12.140625" customWidth="1"/>
    <col min="10246" max="10246" width="14.5703125" customWidth="1"/>
    <col min="10247" max="10247" width="18.140625" customWidth="1"/>
    <col min="10249" max="10249" width="12.140625" customWidth="1"/>
    <col min="10250" max="10250" width="12" customWidth="1"/>
    <col min="10251" max="10251" width="13.42578125" customWidth="1"/>
    <col min="10252" max="10252" width="10.5703125" bestFit="1" customWidth="1"/>
    <col min="10253" max="10253" width="9.5703125" bestFit="1" customWidth="1"/>
    <col min="10254" max="10254" width="10.5703125" bestFit="1" customWidth="1"/>
    <col min="10497" max="10497" width="5.7109375" customWidth="1"/>
    <col min="10498" max="10498" width="13.7109375" customWidth="1"/>
    <col min="10499" max="10499" width="51.42578125" customWidth="1"/>
    <col min="10500" max="10500" width="11.7109375" customWidth="1"/>
    <col min="10501" max="10501" width="12.140625" customWidth="1"/>
    <col min="10502" max="10502" width="14.5703125" customWidth="1"/>
    <col min="10503" max="10503" width="18.140625" customWidth="1"/>
    <col min="10505" max="10505" width="12.140625" customWidth="1"/>
    <col min="10506" max="10506" width="12" customWidth="1"/>
    <col min="10507" max="10507" width="13.42578125" customWidth="1"/>
    <col min="10508" max="10508" width="10.5703125" bestFit="1" customWidth="1"/>
    <col min="10509" max="10509" width="9.5703125" bestFit="1" customWidth="1"/>
    <col min="10510" max="10510" width="10.5703125" bestFit="1" customWidth="1"/>
    <col min="10753" max="10753" width="5.7109375" customWidth="1"/>
    <col min="10754" max="10754" width="13.7109375" customWidth="1"/>
    <col min="10755" max="10755" width="51.42578125" customWidth="1"/>
    <col min="10756" max="10756" width="11.7109375" customWidth="1"/>
    <col min="10757" max="10757" width="12.140625" customWidth="1"/>
    <col min="10758" max="10758" width="14.5703125" customWidth="1"/>
    <col min="10759" max="10759" width="18.140625" customWidth="1"/>
    <col min="10761" max="10761" width="12.140625" customWidth="1"/>
    <col min="10762" max="10762" width="12" customWidth="1"/>
    <col min="10763" max="10763" width="13.42578125" customWidth="1"/>
    <col min="10764" max="10764" width="10.5703125" bestFit="1" customWidth="1"/>
    <col min="10765" max="10765" width="9.5703125" bestFit="1" customWidth="1"/>
    <col min="10766" max="10766" width="10.5703125" bestFit="1" customWidth="1"/>
    <col min="11009" max="11009" width="5.7109375" customWidth="1"/>
    <col min="11010" max="11010" width="13.7109375" customWidth="1"/>
    <col min="11011" max="11011" width="51.42578125" customWidth="1"/>
    <col min="11012" max="11012" width="11.7109375" customWidth="1"/>
    <col min="11013" max="11013" width="12.140625" customWidth="1"/>
    <col min="11014" max="11014" width="14.5703125" customWidth="1"/>
    <col min="11015" max="11015" width="18.140625" customWidth="1"/>
    <col min="11017" max="11017" width="12.140625" customWidth="1"/>
    <col min="11018" max="11018" width="12" customWidth="1"/>
    <col min="11019" max="11019" width="13.42578125" customWidth="1"/>
    <col min="11020" max="11020" width="10.5703125" bestFit="1" customWidth="1"/>
    <col min="11021" max="11021" width="9.5703125" bestFit="1" customWidth="1"/>
    <col min="11022" max="11022" width="10.5703125" bestFit="1" customWidth="1"/>
    <col min="11265" max="11265" width="5.7109375" customWidth="1"/>
    <col min="11266" max="11266" width="13.7109375" customWidth="1"/>
    <col min="11267" max="11267" width="51.42578125" customWidth="1"/>
    <col min="11268" max="11268" width="11.7109375" customWidth="1"/>
    <col min="11269" max="11269" width="12.140625" customWidth="1"/>
    <col min="11270" max="11270" width="14.5703125" customWidth="1"/>
    <col min="11271" max="11271" width="18.140625" customWidth="1"/>
    <col min="11273" max="11273" width="12.140625" customWidth="1"/>
    <col min="11274" max="11274" width="12" customWidth="1"/>
    <col min="11275" max="11275" width="13.42578125" customWidth="1"/>
    <col min="11276" max="11276" width="10.5703125" bestFit="1" customWidth="1"/>
    <col min="11277" max="11277" width="9.5703125" bestFit="1" customWidth="1"/>
    <col min="11278" max="11278" width="10.5703125" bestFit="1" customWidth="1"/>
    <col min="11521" max="11521" width="5.7109375" customWidth="1"/>
    <col min="11522" max="11522" width="13.7109375" customWidth="1"/>
    <col min="11523" max="11523" width="51.42578125" customWidth="1"/>
    <col min="11524" max="11524" width="11.7109375" customWidth="1"/>
    <col min="11525" max="11525" width="12.140625" customWidth="1"/>
    <col min="11526" max="11526" width="14.5703125" customWidth="1"/>
    <col min="11527" max="11527" width="18.140625" customWidth="1"/>
    <col min="11529" max="11529" width="12.140625" customWidth="1"/>
    <col min="11530" max="11530" width="12" customWidth="1"/>
    <col min="11531" max="11531" width="13.42578125" customWidth="1"/>
    <col min="11532" max="11532" width="10.5703125" bestFit="1" customWidth="1"/>
    <col min="11533" max="11533" width="9.5703125" bestFit="1" customWidth="1"/>
    <col min="11534" max="11534" width="10.5703125" bestFit="1" customWidth="1"/>
    <col min="11777" max="11777" width="5.7109375" customWidth="1"/>
    <col min="11778" max="11778" width="13.7109375" customWidth="1"/>
    <col min="11779" max="11779" width="51.42578125" customWidth="1"/>
    <col min="11780" max="11780" width="11.7109375" customWidth="1"/>
    <col min="11781" max="11781" width="12.140625" customWidth="1"/>
    <col min="11782" max="11782" width="14.5703125" customWidth="1"/>
    <col min="11783" max="11783" width="18.140625" customWidth="1"/>
    <col min="11785" max="11785" width="12.140625" customWidth="1"/>
    <col min="11786" max="11786" width="12" customWidth="1"/>
    <col min="11787" max="11787" width="13.42578125" customWidth="1"/>
    <col min="11788" max="11788" width="10.5703125" bestFit="1" customWidth="1"/>
    <col min="11789" max="11789" width="9.5703125" bestFit="1" customWidth="1"/>
    <col min="11790" max="11790" width="10.5703125" bestFit="1" customWidth="1"/>
    <col min="12033" max="12033" width="5.7109375" customWidth="1"/>
    <col min="12034" max="12034" width="13.7109375" customWidth="1"/>
    <col min="12035" max="12035" width="51.42578125" customWidth="1"/>
    <col min="12036" max="12036" width="11.7109375" customWidth="1"/>
    <col min="12037" max="12037" width="12.140625" customWidth="1"/>
    <col min="12038" max="12038" width="14.5703125" customWidth="1"/>
    <col min="12039" max="12039" width="18.140625" customWidth="1"/>
    <col min="12041" max="12041" width="12.140625" customWidth="1"/>
    <col min="12042" max="12042" width="12" customWidth="1"/>
    <col min="12043" max="12043" width="13.42578125" customWidth="1"/>
    <col min="12044" max="12044" width="10.5703125" bestFit="1" customWidth="1"/>
    <col min="12045" max="12045" width="9.5703125" bestFit="1" customWidth="1"/>
    <col min="12046" max="12046" width="10.5703125" bestFit="1" customWidth="1"/>
    <col min="12289" max="12289" width="5.7109375" customWidth="1"/>
    <col min="12290" max="12290" width="13.7109375" customWidth="1"/>
    <col min="12291" max="12291" width="51.42578125" customWidth="1"/>
    <col min="12292" max="12292" width="11.7109375" customWidth="1"/>
    <col min="12293" max="12293" width="12.140625" customWidth="1"/>
    <col min="12294" max="12294" width="14.5703125" customWidth="1"/>
    <col min="12295" max="12295" width="18.140625" customWidth="1"/>
    <col min="12297" max="12297" width="12.140625" customWidth="1"/>
    <col min="12298" max="12298" width="12" customWidth="1"/>
    <col min="12299" max="12299" width="13.42578125" customWidth="1"/>
    <col min="12300" max="12300" width="10.5703125" bestFit="1" customWidth="1"/>
    <col min="12301" max="12301" width="9.5703125" bestFit="1" customWidth="1"/>
    <col min="12302" max="12302" width="10.5703125" bestFit="1" customWidth="1"/>
    <col min="12545" max="12545" width="5.7109375" customWidth="1"/>
    <col min="12546" max="12546" width="13.7109375" customWidth="1"/>
    <col min="12547" max="12547" width="51.42578125" customWidth="1"/>
    <col min="12548" max="12548" width="11.7109375" customWidth="1"/>
    <col min="12549" max="12549" width="12.140625" customWidth="1"/>
    <col min="12550" max="12550" width="14.5703125" customWidth="1"/>
    <col min="12551" max="12551" width="18.140625" customWidth="1"/>
    <col min="12553" max="12553" width="12.140625" customWidth="1"/>
    <col min="12554" max="12554" width="12" customWidth="1"/>
    <col min="12555" max="12555" width="13.42578125" customWidth="1"/>
    <col min="12556" max="12556" width="10.5703125" bestFit="1" customWidth="1"/>
    <col min="12557" max="12557" width="9.5703125" bestFit="1" customWidth="1"/>
    <col min="12558" max="12558" width="10.5703125" bestFit="1" customWidth="1"/>
    <col min="12801" max="12801" width="5.7109375" customWidth="1"/>
    <col min="12802" max="12802" width="13.7109375" customWidth="1"/>
    <col min="12803" max="12803" width="51.42578125" customWidth="1"/>
    <col min="12804" max="12804" width="11.7109375" customWidth="1"/>
    <col min="12805" max="12805" width="12.140625" customWidth="1"/>
    <col min="12806" max="12806" width="14.5703125" customWidth="1"/>
    <col min="12807" max="12807" width="18.140625" customWidth="1"/>
    <col min="12809" max="12809" width="12.140625" customWidth="1"/>
    <col min="12810" max="12810" width="12" customWidth="1"/>
    <col min="12811" max="12811" width="13.42578125" customWidth="1"/>
    <col min="12812" max="12812" width="10.5703125" bestFit="1" customWidth="1"/>
    <col min="12813" max="12813" width="9.5703125" bestFit="1" customWidth="1"/>
    <col min="12814" max="12814" width="10.5703125" bestFit="1" customWidth="1"/>
    <col min="13057" max="13057" width="5.7109375" customWidth="1"/>
    <col min="13058" max="13058" width="13.7109375" customWidth="1"/>
    <col min="13059" max="13059" width="51.42578125" customWidth="1"/>
    <col min="13060" max="13060" width="11.7109375" customWidth="1"/>
    <col min="13061" max="13061" width="12.140625" customWidth="1"/>
    <col min="13062" max="13062" width="14.5703125" customWidth="1"/>
    <col min="13063" max="13063" width="18.140625" customWidth="1"/>
    <col min="13065" max="13065" width="12.140625" customWidth="1"/>
    <col min="13066" max="13066" width="12" customWidth="1"/>
    <col min="13067" max="13067" width="13.42578125" customWidth="1"/>
    <col min="13068" max="13068" width="10.5703125" bestFit="1" customWidth="1"/>
    <col min="13069" max="13069" width="9.5703125" bestFit="1" customWidth="1"/>
    <col min="13070" max="13070" width="10.5703125" bestFit="1" customWidth="1"/>
    <col min="13313" max="13313" width="5.7109375" customWidth="1"/>
    <col min="13314" max="13314" width="13.7109375" customWidth="1"/>
    <col min="13315" max="13315" width="51.42578125" customWidth="1"/>
    <col min="13316" max="13316" width="11.7109375" customWidth="1"/>
    <col min="13317" max="13317" width="12.140625" customWidth="1"/>
    <col min="13318" max="13318" width="14.5703125" customWidth="1"/>
    <col min="13319" max="13319" width="18.140625" customWidth="1"/>
    <col min="13321" max="13321" width="12.140625" customWidth="1"/>
    <col min="13322" max="13322" width="12" customWidth="1"/>
    <col min="13323" max="13323" width="13.42578125" customWidth="1"/>
    <col min="13324" max="13324" width="10.5703125" bestFit="1" customWidth="1"/>
    <col min="13325" max="13325" width="9.5703125" bestFit="1" customWidth="1"/>
    <col min="13326" max="13326" width="10.5703125" bestFit="1" customWidth="1"/>
    <col min="13569" max="13569" width="5.7109375" customWidth="1"/>
    <col min="13570" max="13570" width="13.7109375" customWidth="1"/>
    <col min="13571" max="13571" width="51.42578125" customWidth="1"/>
    <col min="13572" max="13572" width="11.7109375" customWidth="1"/>
    <col min="13573" max="13573" width="12.140625" customWidth="1"/>
    <col min="13574" max="13574" width="14.5703125" customWidth="1"/>
    <col min="13575" max="13575" width="18.140625" customWidth="1"/>
    <col min="13577" max="13577" width="12.140625" customWidth="1"/>
    <col min="13578" max="13578" width="12" customWidth="1"/>
    <col min="13579" max="13579" width="13.42578125" customWidth="1"/>
    <col min="13580" max="13580" width="10.5703125" bestFit="1" customWidth="1"/>
    <col min="13581" max="13581" width="9.5703125" bestFit="1" customWidth="1"/>
    <col min="13582" max="13582" width="10.5703125" bestFit="1" customWidth="1"/>
    <col min="13825" max="13825" width="5.7109375" customWidth="1"/>
    <col min="13826" max="13826" width="13.7109375" customWidth="1"/>
    <col min="13827" max="13827" width="51.42578125" customWidth="1"/>
    <col min="13828" max="13828" width="11.7109375" customWidth="1"/>
    <col min="13829" max="13829" width="12.140625" customWidth="1"/>
    <col min="13830" max="13830" width="14.5703125" customWidth="1"/>
    <col min="13831" max="13831" width="18.140625" customWidth="1"/>
    <col min="13833" max="13833" width="12.140625" customWidth="1"/>
    <col min="13834" max="13834" width="12" customWidth="1"/>
    <col min="13835" max="13835" width="13.42578125" customWidth="1"/>
    <col min="13836" max="13836" width="10.5703125" bestFit="1" customWidth="1"/>
    <col min="13837" max="13837" width="9.5703125" bestFit="1" customWidth="1"/>
    <col min="13838" max="13838" width="10.5703125" bestFit="1" customWidth="1"/>
    <col min="14081" max="14081" width="5.7109375" customWidth="1"/>
    <col min="14082" max="14082" width="13.7109375" customWidth="1"/>
    <col min="14083" max="14083" width="51.42578125" customWidth="1"/>
    <col min="14084" max="14084" width="11.7109375" customWidth="1"/>
    <col min="14085" max="14085" width="12.140625" customWidth="1"/>
    <col min="14086" max="14086" width="14.5703125" customWidth="1"/>
    <col min="14087" max="14087" width="18.140625" customWidth="1"/>
    <col min="14089" max="14089" width="12.140625" customWidth="1"/>
    <col min="14090" max="14090" width="12" customWidth="1"/>
    <col min="14091" max="14091" width="13.42578125" customWidth="1"/>
    <col min="14092" max="14092" width="10.5703125" bestFit="1" customWidth="1"/>
    <col min="14093" max="14093" width="9.5703125" bestFit="1" customWidth="1"/>
    <col min="14094" max="14094" width="10.5703125" bestFit="1" customWidth="1"/>
    <col min="14337" max="14337" width="5.7109375" customWidth="1"/>
    <col min="14338" max="14338" width="13.7109375" customWidth="1"/>
    <col min="14339" max="14339" width="51.42578125" customWidth="1"/>
    <col min="14340" max="14340" width="11.7109375" customWidth="1"/>
    <col min="14341" max="14341" width="12.140625" customWidth="1"/>
    <col min="14342" max="14342" width="14.5703125" customWidth="1"/>
    <col min="14343" max="14343" width="18.140625" customWidth="1"/>
    <col min="14345" max="14345" width="12.140625" customWidth="1"/>
    <col min="14346" max="14346" width="12" customWidth="1"/>
    <col min="14347" max="14347" width="13.42578125" customWidth="1"/>
    <col min="14348" max="14348" width="10.5703125" bestFit="1" customWidth="1"/>
    <col min="14349" max="14349" width="9.5703125" bestFit="1" customWidth="1"/>
    <col min="14350" max="14350" width="10.5703125" bestFit="1" customWidth="1"/>
    <col min="14593" max="14593" width="5.7109375" customWidth="1"/>
    <col min="14594" max="14594" width="13.7109375" customWidth="1"/>
    <col min="14595" max="14595" width="51.42578125" customWidth="1"/>
    <col min="14596" max="14596" width="11.7109375" customWidth="1"/>
    <col min="14597" max="14597" width="12.140625" customWidth="1"/>
    <col min="14598" max="14598" width="14.5703125" customWidth="1"/>
    <col min="14599" max="14599" width="18.140625" customWidth="1"/>
    <col min="14601" max="14601" width="12.140625" customWidth="1"/>
    <col min="14602" max="14602" width="12" customWidth="1"/>
    <col min="14603" max="14603" width="13.42578125" customWidth="1"/>
    <col min="14604" max="14604" width="10.5703125" bestFit="1" customWidth="1"/>
    <col min="14605" max="14605" width="9.5703125" bestFit="1" customWidth="1"/>
    <col min="14606" max="14606" width="10.5703125" bestFit="1" customWidth="1"/>
    <col min="14849" max="14849" width="5.7109375" customWidth="1"/>
    <col min="14850" max="14850" width="13.7109375" customWidth="1"/>
    <col min="14851" max="14851" width="51.42578125" customWidth="1"/>
    <col min="14852" max="14852" width="11.7109375" customWidth="1"/>
    <col min="14853" max="14853" width="12.140625" customWidth="1"/>
    <col min="14854" max="14854" width="14.5703125" customWidth="1"/>
    <col min="14855" max="14855" width="18.140625" customWidth="1"/>
    <col min="14857" max="14857" width="12.140625" customWidth="1"/>
    <col min="14858" max="14858" width="12" customWidth="1"/>
    <col min="14859" max="14859" width="13.42578125" customWidth="1"/>
    <col min="14860" max="14860" width="10.5703125" bestFit="1" customWidth="1"/>
    <col min="14861" max="14861" width="9.5703125" bestFit="1" customWidth="1"/>
    <col min="14862" max="14862" width="10.5703125" bestFit="1" customWidth="1"/>
    <col min="15105" max="15105" width="5.7109375" customWidth="1"/>
    <col min="15106" max="15106" width="13.7109375" customWidth="1"/>
    <col min="15107" max="15107" width="51.42578125" customWidth="1"/>
    <col min="15108" max="15108" width="11.7109375" customWidth="1"/>
    <col min="15109" max="15109" width="12.140625" customWidth="1"/>
    <col min="15110" max="15110" width="14.5703125" customWidth="1"/>
    <col min="15111" max="15111" width="18.140625" customWidth="1"/>
    <col min="15113" max="15113" width="12.140625" customWidth="1"/>
    <col min="15114" max="15114" width="12" customWidth="1"/>
    <col min="15115" max="15115" width="13.42578125" customWidth="1"/>
    <col min="15116" max="15116" width="10.5703125" bestFit="1" customWidth="1"/>
    <col min="15117" max="15117" width="9.5703125" bestFit="1" customWidth="1"/>
    <col min="15118" max="15118" width="10.5703125" bestFit="1" customWidth="1"/>
    <col min="15361" max="15361" width="5.7109375" customWidth="1"/>
    <col min="15362" max="15362" width="13.7109375" customWidth="1"/>
    <col min="15363" max="15363" width="51.42578125" customWidth="1"/>
    <col min="15364" max="15364" width="11.7109375" customWidth="1"/>
    <col min="15365" max="15365" width="12.140625" customWidth="1"/>
    <col min="15366" max="15366" width="14.5703125" customWidth="1"/>
    <col min="15367" max="15367" width="18.140625" customWidth="1"/>
    <col min="15369" max="15369" width="12.140625" customWidth="1"/>
    <col min="15370" max="15370" width="12" customWidth="1"/>
    <col min="15371" max="15371" width="13.42578125" customWidth="1"/>
    <col min="15372" max="15372" width="10.5703125" bestFit="1" customWidth="1"/>
    <col min="15373" max="15373" width="9.5703125" bestFit="1" customWidth="1"/>
    <col min="15374" max="15374" width="10.5703125" bestFit="1" customWidth="1"/>
    <col min="15617" max="15617" width="5.7109375" customWidth="1"/>
    <col min="15618" max="15618" width="13.7109375" customWidth="1"/>
    <col min="15619" max="15619" width="51.42578125" customWidth="1"/>
    <col min="15620" max="15620" width="11.7109375" customWidth="1"/>
    <col min="15621" max="15621" width="12.140625" customWidth="1"/>
    <col min="15622" max="15622" width="14.5703125" customWidth="1"/>
    <col min="15623" max="15623" width="18.140625" customWidth="1"/>
    <col min="15625" max="15625" width="12.140625" customWidth="1"/>
    <col min="15626" max="15626" width="12" customWidth="1"/>
    <col min="15627" max="15627" width="13.42578125" customWidth="1"/>
    <col min="15628" max="15628" width="10.5703125" bestFit="1" customWidth="1"/>
    <col min="15629" max="15629" width="9.5703125" bestFit="1" customWidth="1"/>
    <col min="15630" max="15630" width="10.5703125" bestFit="1" customWidth="1"/>
    <col min="15873" max="15873" width="5.7109375" customWidth="1"/>
    <col min="15874" max="15874" width="13.7109375" customWidth="1"/>
    <col min="15875" max="15875" width="51.42578125" customWidth="1"/>
    <col min="15876" max="15876" width="11.7109375" customWidth="1"/>
    <col min="15877" max="15877" width="12.140625" customWidth="1"/>
    <col min="15878" max="15878" width="14.5703125" customWidth="1"/>
    <col min="15879" max="15879" width="18.140625" customWidth="1"/>
    <col min="15881" max="15881" width="12.140625" customWidth="1"/>
    <col min="15882" max="15882" width="12" customWidth="1"/>
    <col min="15883" max="15883" width="13.42578125" customWidth="1"/>
    <col min="15884" max="15884" width="10.5703125" bestFit="1" customWidth="1"/>
    <col min="15885" max="15885" width="9.5703125" bestFit="1" customWidth="1"/>
    <col min="15886" max="15886" width="10.5703125" bestFit="1" customWidth="1"/>
    <col min="16129" max="16129" width="5.7109375" customWidth="1"/>
    <col min="16130" max="16130" width="13.7109375" customWidth="1"/>
    <col min="16131" max="16131" width="51.42578125" customWidth="1"/>
    <col min="16132" max="16132" width="11.7109375" customWidth="1"/>
    <col min="16133" max="16133" width="12.140625" customWidth="1"/>
    <col min="16134" max="16134" width="14.5703125" customWidth="1"/>
    <col min="16135" max="16135" width="18.140625" customWidth="1"/>
    <col min="16137" max="16137" width="12.140625" customWidth="1"/>
    <col min="16138" max="16138" width="12" customWidth="1"/>
    <col min="16139" max="16139" width="13.42578125" customWidth="1"/>
    <col min="16140" max="16140" width="10.5703125" bestFit="1" customWidth="1"/>
    <col min="16141" max="16141" width="9.5703125" bestFit="1" customWidth="1"/>
    <col min="16142" max="16142" width="10.5703125" bestFit="1" customWidth="1"/>
  </cols>
  <sheetData>
    <row r="1" spans="1:13" ht="29.25" customHeight="1" thickBot="1" x14ac:dyDescent="0.3">
      <c r="A1" s="239" t="s">
        <v>54</v>
      </c>
      <c r="B1" s="240"/>
      <c r="C1" s="240"/>
      <c r="D1" s="240"/>
      <c r="E1" s="240"/>
      <c r="F1" s="240"/>
      <c r="G1" s="241"/>
    </row>
    <row r="2" spans="1:13" ht="48" thickBot="1" x14ac:dyDescent="0.3">
      <c r="A2" s="16" t="s">
        <v>18</v>
      </c>
      <c r="B2" s="17" t="s">
        <v>11</v>
      </c>
      <c r="C2" s="17" t="s">
        <v>1</v>
      </c>
      <c r="D2" s="17" t="s">
        <v>13</v>
      </c>
      <c r="E2" s="17" t="s">
        <v>19</v>
      </c>
      <c r="F2" s="18" t="s">
        <v>20</v>
      </c>
      <c r="G2" s="19" t="s">
        <v>21</v>
      </c>
      <c r="I2" s="20"/>
      <c r="J2" s="20"/>
      <c r="K2" s="20"/>
      <c r="L2" s="14"/>
      <c r="M2" s="20"/>
    </row>
    <row r="3" spans="1:13" ht="96" customHeight="1" x14ac:dyDescent="0.25">
      <c r="A3" s="24">
        <v>1</v>
      </c>
      <c r="B3" s="25" t="s">
        <v>22</v>
      </c>
      <c r="C3" s="26" t="s">
        <v>23</v>
      </c>
      <c r="D3" s="21" t="s">
        <v>10</v>
      </c>
      <c r="E3" s="27">
        <v>8.35</v>
      </c>
      <c r="F3" s="22">
        <v>6833.4</v>
      </c>
      <c r="G3" s="28">
        <f t="shared" ref="G3" si="0">E3*F3</f>
        <v>57058.889999999992</v>
      </c>
      <c r="I3" s="20"/>
      <c r="J3" s="20"/>
      <c r="K3" s="20"/>
    </row>
    <row r="4" spans="1:13" ht="78" customHeight="1" x14ac:dyDescent="0.25">
      <c r="A4" s="5">
        <v>2</v>
      </c>
      <c r="B4" s="30" t="s">
        <v>33</v>
      </c>
      <c r="C4" s="46" t="s">
        <v>34</v>
      </c>
      <c r="D4" s="10" t="s">
        <v>10</v>
      </c>
      <c r="E4" s="29">
        <v>108.43</v>
      </c>
      <c r="F4" s="27">
        <v>6653.45</v>
      </c>
      <c r="G4" s="44">
        <f t="shared" ref="G4:G7" si="1">E4*F4</f>
        <v>721433.58350000007</v>
      </c>
      <c r="I4" s="20"/>
      <c r="J4" s="20"/>
      <c r="K4" s="20"/>
      <c r="L4" s="31"/>
      <c r="M4" s="31"/>
    </row>
    <row r="5" spans="1:13" ht="78" customHeight="1" x14ac:dyDescent="0.25">
      <c r="A5" s="5"/>
      <c r="B5" s="30"/>
      <c r="C5" s="62" t="s">
        <v>55</v>
      </c>
      <c r="D5" s="10"/>
      <c r="E5" s="29"/>
      <c r="F5" s="27"/>
      <c r="G5" s="44">
        <f xml:space="preserve"> -G4/2</f>
        <v>-360716.79175000003</v>
      </c>
      <c r="I5" s="20"/>
      <c r="J5" s="20"/>
      <c r="K5" s="20"/>
      <c r="L5" s="31"/>
      <c r="M5" s="31"/>
    </row>
    <row r="6" spans="1:13" ht="75" x14ac:dyDescent="0.25">
      <c r="A6" s="5">
        <v>3</v>
      </c>
      <c r="B6" s="30">
        <v>15.9</v>
      </c>
      <c r="C6" s="45" t="s">
        <v>50</v>
      </c>
      <c r="D6" s="10" t="s">
        <v>10</v>
      </c>
      <c r="E6" s="29">
        <v>108.43</v>
      </c>
      <c r="F6" s="27">
        <v>2027.1</v>
      </c>
      <c r="G6" s="44">
        <f t="shared" si="1"/>
        <v>219798.45300000001</v>
      </c>
      <c r="I6" s="20"/>
      <c r="J6" s="61"/>
      <c r="K6" s="20"/>
      <c r="L6" s="31"/>
      <c r="M6" s="31"/>
    </row>
    <row r="7" spans="1:13" ht="45" x14ac:dyDescent="0.25">
      <c r="A7" s="5">
        <v>4</v>
      </c>
      <c r="B7" s="30" t="s">
        <v>36</v>
      </c>
      <c r="C7" s="45" t="s">
        <v>35</v>
      </c>
      <c r="D7" s="10" t="s">
        <v>10</v>
      </c>
      <c r="E7" s="29">
        <v>0.44</v>
      </c>
      <c r="F7" s="27">
        <v>7365.15</v>
      </c>
      <c r="G7" s="44">
        <f t="shared" si="1"/>
        <v>3240.6659999999997</v>
      </c>
      <c r="I7" s="20"/>
      <c r="J7" s="20"/>
      <c r="K7" s="20"/>
      <c r="L7" s="31"/>
      <c r="M7" s="31"/>
    </row>
    <row r="8" spans="1:13" ht="20.25" customHeight="1" x14ac:dyDescent="0.25">
      <c r="A8" s="5"/>
      <c r="B8" s="10"/>
      <c r="C8" s="32"/>
      <c r="D8" s="33"/>
      <c r="E8" s="232" t="s">
        <v>24</v>
      </c>
      <c r="F8" s="232"/>
      <c r="G8" s="34">
        <f>SUM(G4:G7)</f>
        <v>583755.91075000004</v>
      </c>
      <c r="I8" s="35"/>
      <c r="J8" s="35"/>
      <c r="K8" s="35"/>
      <c r="L8" s="31"/>
      <c r="M8" s="31"/>
    </row>
    <row r="9" spans="1:13" x14ac:dyDescent="0.25">
      <c r="A9" s="36"/>
      <c r="B9" s="36"/>
      <c r="C9" s="36"/>
      <c r="D9" s="36"/>
      <c r="E9" s="36"/>
      <c r="F9" s="36"/>
      <c r="G9" s="36"/>
    </row>
    <row r="10" spans="1:13" x14ac:dyDescent="0.25">
      <c r="A10" s="36"/>
      <c r="B10" s="36"/>
      <c r="C10" s="36"/>
      <c r="D10" s="36"/>
      <c r="E10" s="36"/>
      <c r="F10" s="36"/>
      <c r="G10" s="36"/>
    </row>
    <row r="11" spans="1:13" x14ac:dyDescent="0.25">
      <c r="A11" s="36"/>
      <c r="B11" s="36"/>
      <c r="C11" s="36"/>
      <c r="D11" s="36"/>
      <c r="E11" s="36"/>
      <c r="F11" s="36"/>
      <c r="G11" s="36"/>
    </row>
    <row r="12" spans="1:13" x14ac:dyDescent="0.25">
      <c r="A12" s="36"/>
      <c r="B12" s="36"/>
      <c r="C12" s="36"/>
      <c r="D12" s="36"/>
      <c r="E12" s="36"/>
      <c r="F12" s="36"/>
      <c r="G12" s="36"/>
    </row>
    <row r="13" spans="1:13" x14ac:dyDescent="0.25">
      <c r="A13" s="36"/>
      <c r="B13" s="36"/>
      <c r="C13" s="36"/>
      <c r="D13" s="36"/>
      <c r="E13" s="36"/>
      <c r="F13" s="36"/>
      <c r="G13" s="36"/>
    </row>
    <row r="14" spans="1:13" x14ac:dyDescent="0.25">
      <c r="A14" s="36"/>
      <c r="B14" s="36"/>
      <c r="C14" s="36"/>
      <c r="D14" s="36"/>
      <c r="E14" s="36"/>
      <c r="F14" s="36"/>
      <c r="G14" s="36"/>
    </row>
    <row r="15" spans="1:13" x14ac:dyDescent="0.25">
      <c r="A15" s="36"/>
      <c r="B15" s="36"/>
      <c r="C15" s="36"/>
      <c r="D15" s="36"/>
      <c r="E15" s="36"/>
      <c r="F15" s="36"/>
      <c r="G15" s="36"/>
    </row>
    <row r="16" spans="1:13" x14ac:dyDescent="0.25">
      <c r="A16" s="36"/>
      <c r="B16" s="36"/>
      <c r="C16" s="36"/>
      <c r="D16" s="36"/>
      <c r="E16" s="36"/>
      <c r="F16" s="36"/>
      <c r="G16" s="36"/>
    </row>
    <row r="17" spans="1:7" x14ac:dyDescent="0.25">
      <c r="A17" s="36"/>
      <c r="B17" s="36"/>
      <c r="C17" s="36"/>
      <c r="D17" s="36"/>
      <c r="E17" s="36"/>
      <c r="F17" s="36"/>
      <c r="G17" s="36"/>
    </row>
    <row r="18" spans="1:7" x14ac:dyDescent="0.25">
      <c r="A18" s="36"/>
      <c r="B18" s="36"/>
      <c r="C18" s="36"/>
      <c r="D18" s="36"/>
      <c r="E18" s="36"/>
      <c r="F18" s="36"/>
      <c r="G18" s="36"/>
    </row>
    <row r="19" spans="1:7" x14ac:dyDescent="0.25">
      <c r="A19" s="36"/>
      <c r="B19" s="36"/>
      <c r="C19" s="36"/>
      <c r="D19" s="36"/>
      <c r="E19" s="36"/>
      <c r="F19" s="36"/>
      <c r="G19" s="36"/>
    </row>
    <row r="20" spans="1:7" x14ac:dyDescent="0.25">
      <c r="A20" s="36"/>
      <c r="B20" s="36"/>
      <c r="C20" s="36"/>
      <c r="D20" s="36"/>
      <c r="E20" s="36"/>
      <c r="F20" s="36"/>
      <c r="G20" s="36"/>
    </row>
    <row r="21" spans="1:7" x14ac:dyDescent="0.25">
      <c r="A21" s="36"/>
      <c r="B21" s="36"/>
      <c r="C21" s="36"/>
      <c r="D21" s="36"/>
      <c r="E21" s="36"/>
      <c r="F21" s="36"/>
      <c r="G21" s="36"/>
    </row>
    <row r="22" spans="1:7" x14ac:dyDescent="0.25">
      <c r="A22" s="36"/>
      <c r="B22" s="36"/>
      <c r="C22" s="36"/>
      <c r="D22" s="36"/>
      <c r="E22" s="36"/>
      <c r="F22" s="36"/>
      <c r="G22" s="36"/>
    </row>
    <row r="23" spans="1:7" x14ac:dyDescent="0.25">
      <c r="A23" s="36"/>
      <c r="B23" s="36"/>
      <c r="C23" s="36"/>
      <c r="D23" s="36"/>
      <c r="E23" s="36"/>
      <c r="F23" s="36"/>
      <c r="G23" s="36"/>
    </row>
    <row r="24" spans="1:7" x14ac:dyDescent="0.25">
      <c r="A24" s="36"/>
      <c r="B24" s="36"/>
      <c r="C24" s="36"/>
      <c r="D24" s="36"/>
      <c r="E24" s="36"/>
      <c r="F24" s="36"/>
      <c r="G24" s="36"/>
    </row>
    <row r="25" spans="1:7" x14ac:dyDescent="0.25">
      <c r="A25" s="36"/>
      <c r="B25" s="36"/>
      <c r="C25" s="36"/>
      <c r="D25" s="36"/>
      <c r="E25" s="36"/>
      <c r="F25" s="36"/>
      <c r="G25" s="36"/>
    </row>
    <row r="26" spans="1:7" x14ac:dyDescent="0.25">
      <c r="A26" s="36"/>
      <c r="B26" s="36"/>
      <c r="C26" s="36"/>
      <c r="D26" s="36"/>
      <c r="E26" s="36"/>
      <c r="F26" s="36"/>
      <c r="G26" s="36"/>
    </row>
    <row r="27" spans="1:7" x14ac:dyDescent="0.25">
      <c r="A27" s="36"/>
      <c r="B27" s="36"/>
      <c r="C27" s="36"/>
      <c r="D27" s="36"/>
      <c r="E27" s="36"/>
      <c r="F27" s="36"/>
      <c r="G27" s="36"/>
    </row>
    <row r="28" spans="1:7" x14ac:dyDescent="0.25">
      <c r="A28" s="36"/>
      <c r="B28" s="36"/>
      <c r="C28" s="36"/>
      <c r="D28" s="36"/>
      <c r="E28" s="36"/>
      <c r="F28" s="36"/>
      <c r="G28" s="36"/>
    </row>
    <row r="29" spans="1:7" x14ac:dyDescent="0.25">
      <c r="A29" s="36"/>
      <c r="B29" s="36"/>
      <c r="C29" s="36"/>
      <c r="D29" s="36"/>
      <c r="E29" s="36"/>
      <c r="F29" s="36"/>
      <c r="G29" s="36"/>
    </row>
    <row r="30" spans="1:7" x14ac:dyDescent="0.25">
      <c r="A30" s="36"/>
      <c r="B30" s="36"/>
      <c r="C30" s="36"/>
      <c r="D30" s="36"/>
      <c r="E30" s="36"/>
      <c r="F30" s="36"/>
      <c r="G30" s="36"/>
    </row>
    <row r="31" spans="1:7" x14ac:dyDescent="0.25">
      <c r="A31" s="36"/>
      <c r="B31" s="36"/>
      <c r="C31" s="36"/>
      <c r="D31" s="36"/>
      <c r="E31" s="36"/>
      <c r="F31" s="36"/>
      <c r="G31" s="36"/>
    </row>
    <row r="32" spans="1:7" x14ac:dyDescent="0.25">
      <c r="A32" s="36"/>
      <c r="B32" s="36"/>
      <c r="C32" s="36"/>
      <c r="D32" s="36"/>
      <c r="E32" s="36"/>
      <c r="F32" s="36"/>
      <c r="G32" s="36"/>
    </row>
    <row r="33" spans="1:7" x14ac:dyDescent="0.25">
      <c r="A33" s="36"/>
      <c r="B33" s="36"/>
      <c r="C33" s="36"/>
      <c r="D33" s="36"/>
      <c r="E33" s="36"/>
      <c r="F33" s="36"/>
      <c r="G33" s="36"/>
    </row>
    <row r="34" spans="1:7" x14ac:dyDescent="0.25">
      <c r="A34" s="36"/>
      <c r="B34" s="36"/>
      <c r="C34" s="36"/>
      <c r="D34" s="36"/>
      <c r="E34" s="36"/>
      <c r="F34" s="36"/>
      <c r="G34" s="36"/>
    </row>
    <row r="35" spans="1:7" x14ac:dyDescent="0.25">
      <c r="A35" s="36"/>
      <c r="B35" s="36"/>
      <c r="C35" s="36"/>
      <c r="D35" s="36"/>
      <c r="E35" s="36"/>
      <c r="F35" s="36"/>
      <c r="G35" s="36"/>
    </row>
    <row r="36" spans="1:7" x14ac:dyDescent="0.25">
      <c r="A36" s="36"/>
      <c r="B36" s="36"/>
      <c r="C36" s="36"/>
      <c r="D36" s="36"/>
      <c r="E36" s="36"/>
      <c r="F36" s="36"/>
      <c r="G36" s="36"/>
    </row>
    <row r="37" spans="1:7" x14ac:dyDescent="0.25">
      <c r="A37" s="36"/>
      <c r="B37" s="36"/>
      <c r="C37" s="36"/>
      <c r="D37" s="36"/>
      <c r="E37" s="36"/>
      <c r="F37" s="36"/>
      <c r="G37" s="36"/>
    </row>
    <row r="38" spans="1:7" x14ac:dyDescent="0.25">
      <c r="A38" s="36"/>
      <c r="B38" s="36"/>
      <c r="C38" s="36"/>
      <c r="D38" s="36"/>
      <c r="E38" s="36"/>
      <c r="F38" s="36"/>
      <c r="G38" s="36"/>
    </row>
    <row r="39" spans="1:7" x14ac:dyDescent="0.25">
      <c r="A39" s="36"/>
      <c r="B39" s="36"/>
      <c r="C39" s="36"/>
      <c r="D39" s="36"/>
      <c r="E39" s="36"/>
      <c r="F39" s="36"/>
      <c r="G39" s="36"/>
    </row>
    <row r="40" spans="1:7" x14ac:dyDescent="0.25">
      <c r="A40" s="36"/>
      <c r="B40" s="36"/>
      <c r="C40" s="36"/>
      <c r="D40" s="36"/>
      <c r="E40" s="36"/>
      <c r="F40" s="36"/>
      <c r="G40" s="36"/>
    </row>
    <row r="41" spans="1:7" x14ac:dyDescent="0.25">
      <c r="A41" s="36"/>
      <c r="B41" s="36"/>
      <c r="C41" s="36"/>
      <c r="D41" s="36"/>
      <c r="E41" s="36"/>
      <c r="F41" s="36"/>
      <c r="G41" s="36"/>
    </row>
    <row r="42" spans="1:7" x14ac:dyDescent="0.25">
      <c r="A42" s="36"/>
      <c r="B42" s="36"/>
      <c r="C42" s="36"/>
      <c r="D42" s="36"/>
      <c r="E42" s="36"/>
      <c r="F42" s="36"/>
      <c r="G42" s="36"/>
    </row>
    <row r="43" spans="1:7" x14ac:dyDescent="0.25">
      <c r="A43" s="36"/>
      <c r="B43" s="36"/>
      <c r="C43" s="36"/>
      <c r="D43" s="36"/>
      <c r="E43" s="36"/>
      <c r="F43" s="36"/>
      <c r="G43" s="36"/>
    </row>
    <row r="44" spans="1:7" x14ac:dyDescent="0.25">
      <c r="A44" s="36"/>
      <c r="B44" s="36"/>
      <c r="C44" s="36"/>
      <c r="D44" s="36"/>
      <c r="E44" s="36"/>
      <c r="F44" s="36"/>
      <c r="G44" s="36"/>
    </row>
    <row r="45" spans="1:7" x14ac:dyDescent="0.25">
      <c r="A45" s="36"/>
      <c r="B45" s="36"/>
      <c r="C45" s="36"/>
      <c r="D45" s="36"/>
      <c r="E45" s="36"/>
      <c r="F45" s="36"/>
      <c r="G45" s="36"/>
    </row>
    <row r="46" spans="1:7" x14ac:dyDescent="0.25">
      <c r="A46" s="36"/>
      <c r="B46" s="36"/>
      <c r="C46" s="36"/>
      <c r="D46" s="36"/>
      <c r="E46" s="36"/>
      <c r="F46" s="36"/>
      <c r="G46" s="36"/>
    </row>
    <row r="47" spans="1:7" x14ac:dyDescent="0.25">
      <c r="A47" s="36"/>
      <c r="B47" s="36"/>
      <c r="C47" s="36"/>
      <c r="D47" s="36"/>
      <c r="E47" s="36"/>
      <c r="F47" s="36"/>
      <c r="G47" s="36"/>
    </row>
    <row r="48" spans="1:7" x14ac:dyDescent="0.25">
      <c r="A48" s="36"/>
      <c r="B48" s="36"/>
      <c r="C48" s="36"/>
      <c r="D48" s="36"/>
      <c r="E48" s="36"/>
      <c r="F48" s="36"/>
      <c r="G48" s="36"/>
    </row>
    <row r="49" spans="1:7" x14ac:dyDescent="0.25">
      <c r="A49" s="36"/>
      <c r="B49" s="36"/>
      <c r="C49" s="36"/>
      <c r="D49" s="36"/>
      <c r="E49" s="36"/>
      <c r="F49" s="36"/>
      <c r="G49" s="36"/>
    </row>
    <row r="50" spans="1:7" x14ac:dyDescent="0.25">
      <c r="A50" s="36"/>
      <c r="B50" s="36"/>
      <c r="C50" s="36"/>
      <c r="D50" s="36"/>
      <c r="E50" s="36"/>
      <c r="F50" s="36"/>
      <c r="G50" s="36"/>
    </row>
    <row r="51" spans="1:7" x14ac:dyDescent="0.25">
      <c r="A51" s="36"/>
      <c r="B51" s="36"/>
      <c r="C51" s="36"/>
      <c r="D51" s="36"/>
      <c r="E51" s="36"/>
      <c r="F51" s="36"/>
      <c r="G51" s="36"/>
    </row>
    <row r="52" spans="1:7" x14ac:dyDescent="0.25">
      <c r="A52" s="36"/>
      <c r="B52" s="36"/>
      <c r="C52" s="36"/>
      <c r="D52" s="36"/>
      <c r="E52" s="36"/>
      <c r="F52" s="36"/>
      <c r="G52" s="36"/>
    </row>
    <row r="53" spans="1:7" x14ac:dyDescent="0.25">
      <c r="A53" s="36"/>
      <c r="B53" s="36"/>
      <c r="C53" s="36"/>
      <c r="D53" s="36"/>
      <c r="E53" s="36"/>
      <c r="F53" s="36"/>
      <c r="G53" s="36"/>
    </row>
    <row r="54" spans="1:7" x14ac:dyDescent="0.25">
      <c r="A54" s="36"/>
      <c r="B54" s="36"/>
      <c r="C54" s="36"/>
      <c r="D54" s="36"/>
      <c r="E54" s="36"/>
      <c r="F54" s="36"/>
      <c r="G54" s="36"/>
    </row>
    <row r="55" spans="1:7" x14ac:dyDescent="0.25">
      <c r="A55" s="36"/>
      <c r="B55" s="36"/>
      <c r="C55" s="36"/>
      <c r="D55" s="36"/>
      <c r="E55" s="36"/>
      <c r="F55" s="36"/>
      <c r="G55" s="36"/>
    </row>
    <row r="56" spans="1:7" x14ac:dyDescent="0.25">
      <c r="A56" s="36"/>
      <c r="B56" s="36"/>
      <c r="C56" s="36"/>
      <c r="D56" s="36"/>
      <c r="E56" s="36"/>
      <c r="F56" s="36"/>
      <c r="G56" s="36"/>
    </row>
    <row r="57" spans="1:7" x14ac:dyDescent="0.25">
      <c r="A57" s="36"/>
      <c r="B57" s="36"/>
      <c r="C57" s="36"/>
      <c r="D57" s="36"/>
      <c r="E57" s="36"/>
      <c r="F57" s="36"/>
      <c r="G57" s="36"/>
    </row>
    <row r="58" spans="1:7" x14ac:dyDescent="0.25">
      <c r="A58" s="36"/>
      <c r="B58" s="36"/>
      <c r="C58" s="36"/>
      <c r="D58" s="36"/>
      <c r="E58" s="36"/>
      <c r="F58" s="36"/>
      <c r="G58" s="36"/>
    </row>
    <row r="59" spans="1:7" x14ac:dyDescent="0.25">
      <c r="A59" s="36"/>
      <c r="B59" s="36"/>
      <c r="C59" s="36"/>
      <c r="D59" s="36"/>
      <c r="E59" s="36"/>
      <c r="F59" s="36"/>
      <c r="G59" s="36"/>
    </row>
    <row r="60" spans="1:7" x14ac:dyDescent="0.25">
      <c r="A60" s="36"/>
      <c r="B60" s="36"/>
      <c r="C60" s="36"/>
      <c r="D60" s="36"/>
      <c r="E60" s="36"/>
      <c r="F60" s="36"/>
      <c r="G60" s="36"/>
    </row>
    <row r="61" spans="1:7" x14ac:dyDescent="0.25">
      <c r="A61" s="36"/>
      <c r="B61" s="36"/>
      <c r="C61" s="36"/>
      <c r="D61" s="36"/>
      <c r="E61" s="36"/>
      <c r="F61" s="36"/>
      <c r="G61" s="36"/>
    </row>
    <row r="62" spans="1:7" x14ac:dyDescent="0.25">
      <c r="A62" s="36"/>
      <c r="B62" s="36"/>
      <c r="C62" s="36"/>
      <c r="D62" s="36"/>
      <c r="E62" s="36"/>
      <c r="F62" s="36"/>
      <c r="G62" s="36"/>
    </row>
    <row r="63" spans="1:7" x14ac:dyDescent="0.25">
      <c r="A63" s="36"/>
      <c r="B63" s="36"/>
      <c r="C63" s="36"/>
      <c r="D63" s="36"/>
      <c r="E63" s="36"/>
      <c r="F63" s="36"/>
      <c r="G63" s="36"/>
    </row>
    <row r="64" spans="1:7" x14ac:dyDescent="0.25">
      <c r="A64" s="36"/>
      <c r="B64" s="36"/>
      <c r="C64" s="36"/>
      <c r="D64" s="36"/>
      <c r="E64" s="36"/>
      <c r="F64" s="36"/>
      <c r="G64" s="36"/>
    </row>
    <row r="65" spans="1:7" x14ac:dyDescent="0.25">
      <c r="A65" s="36"/>
      <c r="B65" s="36"/>
      <c r="C65" s="36"/>
      <c r="D65" s="36"/>
      <c r="E65" s="36"/>
      <c r="F65" s="36"/>
      <c r="G65" s="36"/>
    </row>
  </sheetData>
  <mergeCells count="2">
    <mergeCell ref="A1:G1"/>
    <mergeCell ref="E8:F8"/>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3046e13e-f819-45a8-85ca-1ed7db03e7d9"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0140CD5E00D1D34EB9A53E2582215094" ma:contentTypeVersion="16" ma:contentTypeDescription="Create a new document." ma:contentTypeScope="" ma:versionID="448a1ce0e65f027970cf45e16e0ae168">
  <xsd:schema xmlns:xsd="http://www.w3.org/2001/XMLSchema" xmlns:xs="http://www.w3.org/2001/XMLSchema" xmlns:p="http://schemas.microsoft.com/office/2006/metadata/properties" xmlns:ns3="3046e13e-f819-45a8-85ca-1ed7db03e7d9" xmlns:ns4="4cd4c64d-abf5-424e-baf3-c0edf3cbdec2" targetNamespace="http://schemas.microsoft.com/office/2006/metadata/properties" ma:root="true" ma:fieldsID="084a2f93d6ce4fc5563dde11b837ecac" ns3:_="" ns4:_="">
    <xsd:import namespace="3046e13e-f819-45a8-85ca-1ed7db03e7d9"/>
    <xsd:import namespace="4cd4c64d-abf5-424e-baf3-c0edf3cbdec2"/>
    <xsd:element name="properties">
      <xsd:complexType>
        <xsd:sequence>
          <xsd:element name="documentManagement">
            <xsd:complexType>
              <xsd:all>
                <xsd:element ref="ns3:_activity" minOccurs="0"/>
                <xsd:element ref="ns4:SharedWithUsers" minOccurs="0"/>
                <xsd:element ref="ns4:SharedWithDetails" minOccurs="0"/>
                <xsd:element ref="ns4:SharingHintHash" minOccurs="0"/>
                <xsd:element ref="ns3:MediaServiceMetadata" minOccurs="0"/>
                <xsd:element ref="ns3:MediaServiceFastMetadata" minOccurs="0"/>
                <xsd:element ref="ns3:MediaServiceObjectDetectorVersions"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Location" minOccurs="0"/>
                <xsd:element ref="ns3:MediaLengthInSeconds" minOccurs="0"/>
                <xsd:element ref="ns3:MediaServiceSearchProperties" minOccurs="0"/>
                <xsd:element ref="ns3:MediaServiceSystemTag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046e13e-f819-45a8-85ca-1ed7db03e7d9" elementFormDefault="qualified">
    <xsd:import namespace="http://schemas.microsoft.com/office/2006/documentManagement/types"/>
    <xsd:import namespace="http://schemas.microsoft.com/office/infopath/2007/PartnerControls"/>
    <xsd:element name="_activity" ma:index="8" nillable="true" ma:displayName="_activity" ma:hidden="true" ma:internalName="_activity">
      <xsd:simpleType>
        <xsd:restriction base="dms:Note"/>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description="" ma:hidden="true" ma:indexed="true" ma:internalName="MediaServiceDateTaken" ma:readOnly="true">
      <xsd:simpleType>
        <xsd:restriction base="dms:Text"/>
      </xsd:simpleType>
    </xsd:element>
    <xsd:element name="MediaServiceLocation" ma:index="20" nillable="true" ma:displayName="Location" ma:description="" ma:indexed="true"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SystemTags" ma:index="23" nillable="true" ma:displayName="MediaServiceSystemTags" ma:hidden="true" ma:internalName="MediaServiceSystemTag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cd4c64d-abf5-424e-baf3-c0edf3cbdec2" elementFormDefault="qualified">
    <xsd:import namespace="http://schemas.microsoft.com/office/2006/documentManagement/types"/>
    <xsd:import namespace="http://schemas.microsoft.com/office/infopath/2007/PartnerControls"/>
    <xsd:element name="SharedWithUsers" ma:index="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0" nillable="true" ma:displayName="Shared With Details" ma:internalName="SharedWithDetails" ma:readOnly="true">
      <xsd:simpleType>
        <xsd:restriction base="dms:Note">
          <xsd:maxLength value="255"/>
        </xsd:restriction>
      </xsd:simpleType>
    </xsd:element>
    <xsd:element name="SharingHintHash" ma:index="11"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F1E2681-F134-4068-A146-B4FAB52417B7}">
  <ds:schemaRefs>
    <ds:schemaRef ds:uri="http://schemas.microsoft.com/office/2006/documentManagement/types"/>
    <ds:schemaRef ds:uri="http://purl.org/dc/terms/"/>
    <ds:schemaRef ds:uri="4cd4c64d-abf5-424e-baf3-c0edf3cbdec2"/>
    <ds:schemaRef ds:uri="http://schemas.microsoft.com/office/infopath/2007/PartnerControls"/>
    <ds:schemaRef ds:uri="http://www.w3.org/XML/1998/namespace"/>
    <ds:schemaRef ds:uri="3046e13e-f819-45a8-85ca-1ed7db03e7d9"/>
    <ds:schemaRef ds:uri="http://purl.org/dc/dcmitype/"/>
    <ds:schemaRef ds:uri="http://schemas.openxmlformats.org/package/2006/metadata/core-properties"/>
    <ds:schemaRef ds:uri="http://schemas.microsoft.com/office/2006/metadata/properties"/>
    <ds:schemaRef ds:uri="http://purl.org/dc/elements/1.1/"/>
  </ds:schemaRefs>
</ds:datastoreItem>
</file>

<file path=customXml/itemProps2.xml><?xml version="1.0" encoding="utf-8"?>
<ds:datastoreItem xmlns:ds="http://schemas.openxmlformats.org/officeDocument/2006/customXml" ds:itemID="{DF54BD04-5CAC-4554-8910-5F5B67321552}">
  <ds:schemaRefs>
    <ds:schemaRef ds:uri="http://schemas.microsoft.com/office/2006/metadata/contentType"/>
    <ds:schemaRef ds:uri="http://schemas.microsoft.com/office/2006/metadata/properties/metaAttributes"/>
    <ds:schemaRef ds:uri="http://www.w3.org/2000/xmlns/"/>
    <ds:schemaRef ds:uri="http://www.w3.org/2001/XMLSchema"/>
    <ds:schemaRef ds:uri="3046e13e-f819-45a8-85ca-1ed7db03e7d9"/>
    <ds:schemaRef ds:uri="4cd4c64d-abf5-424e-baf3-c0edf3cbdec2"/>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FCCB033-5CA2-4E87-BD32-FAB72684FC3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2</vt:i4>
      </vt:variant>
    </vt:vector>
  </HeadingPairs>
  <TitlesOfParts>
    <vt:vector size="8" baseType="lpstr">
      <vt:lpstr>BOQ</vt:lpstr>
      <vt:lpstr>Back-up Calculations</vt:lpstr>
      <vt:lpstr>Sheet1</vt:lpstr>
      <vt:lpstr>key plan 02 </vt:lpstr>
      <vt:lpstr> calculation 02</vt:lpstr>
      <vt:lpstr>abstract 02</vt:lpstr>
      <vt:lpstr>BOQ!Print_Area</vt:lpstr>
      <vt:lpstr>BOQ!Print_Titles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surir</dc:creator>
  <cp:lastModifiedBy>Mohit Sharma {मोहित शर्मा}</cp:lastModifiedBy>
  <cp:lastPrinted>2026-01-22T09:57:40Z</cp:lastPrinted>
  <dcterms:created xsi:type="dcterms:W3CDTF">2023-09-02T01:44:39Z</dcterms:created>
  <dcterms:modified xsi:type="dcterms:W3CDTF">2026-03-26T10:11:40Z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0x0101000140CD5E00D1D34EB9A53E2582215094</vt:lpwstr>
  </property>
  <property fmtid="{D5CDD505-2E9C-101B-9397-08002B2CF9AE}" pid="3" name="MSIP_Label_67de828d-f69d-40d4-9531-ce724429a5c7_Enabled">
    <vt:lpwstr>true</vt:lpwstr>
  </property>
  <property fmtid="{D5CDD505-2E9C-101B-9397-08002B2CF9AE}" pid="4" name="MSIP_Label_67de828d-f69d-40d4-9531-ce724429a5c7_SetDate">
    <vt:lpwstr>2025-06-12T07:10:34Z</vt:lpwstr>
  </property>
  <property fmtid="{D5CDD505-2E9C-101B-9397-08002B2CF9AE}" pid="5" name="MSIP_Label_67de828d-f69d-40d4-9531-ce724429a5c7_Method">
    <vt:lpwstr>Privileged</vt:lpwstr>
  </property>
  <property fmtid="{D5CDD505-2E9C-101B-9397-08002B2CF9AE}" pid="6" name="MSIP_Label_67de828d-f69d-40d4-9531-ce724429a5c7_Name">
    <vt:lpwstr>Unrestricted-IT</vt:lpwstr>
  </property>
  <property fmtid="{D5CDD505-2E9C-101B-9397-08002B2CF9AE}" pid="7" name="MSIP_Label_67de828d-f69d-40d4-9531-ce724429a5c7_SiteId">
    <vt:lpwstr>7048075c-52c2-4a40-8e7c-5c5a5573c87f</vt:lpwstr>
  </property>
  <property fmtid="{D5CDD505-2E9C-101B-9397-08002B2CF9AE}" pid="8" name="MSIP_Label_67de828d-f69d-40d4-9531-ce724429a5c7_ActionId">
    <vt:lpwstr>6b2b448a-22c4-49de-a898-85cc31734bd8</vt:lpwstr>
  </property>
  <property fmtid="{D5CDD505-2E9C-101B-9397-08002B2CF9AE}" pid="9" name="MSIP_Label_67de828d-f69d-40d4-9531-ce724429a5c7_ContentBits">
    <vt:lpwstr>0</vt:lpwstr>
  </property>
  <property fmtid="{D5CDD505-2E9C-101B-9397-08002B2CF9AE}" pid="10" name="MSIP_Label_67de828d-f69d-40d4-9531-ce724429a5c7_Tag">
    <vt:lpwstr>10, 0, 1, 1</vt:lpwstr>
  </property>
</Properties>
</file>